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4940" windowHeight="891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расходов'!$K$147</definedName>
  </definedNames>
  <calcPr calcId="124519"/>
</workbook>
</file>

<file path=xl/calcChain.xml><?xml version="1.0" encoding="utf-8"?>
<calcChain xmlns="http://schemas.openxmlformats.org/spreadsheetml/2006/main">
  <c r="I103" i="1"/>
  <c r="I94" s="1"/>
  <c r="H103"/>
  <c r="J105"/>
  <c r="I105"/>
  <c r="G105"/>
  <c r="G94"/>
  <c r="H37"/>
  <c r="I37"/>
  <c r="G37"/>
  <c r="H19"/>
  <c r="G19"/>
  <c r="J25"/>
  <c r="J26"/>
  <c r="J27"/>
  <c r="J28"/>
  <c r="J29"/>
  <c r="J30"/>
  <c r="H25"/>
  <c r="I25"/>
  <c r="H26"/>
  <c r="I26"/>
  <c r="G25"/>
  <c r="G26"/>
  <c r="H28"/>
  <c r="I28"/>
  <c r="H29"/>
  <c r="I29"/>
  <c r="G28"/>
  <c r="G29"/>
  <c r="J133"/>
  <c r="J134"/>
  <c r="J135"/>
  <c r="J136"/>
  <c r="J137"/>
  <c r="J138"/>
  <c r="J139"/>
  <c r="J112" l="1"/>
  <c r="G104"/>
  <c r="I56"/>
  <c r="G138" l="1"/>
  <c r="G137" s="1"/>
  <c r="G136" s="1"/>
  <c r="G135" s="1"/>
  <c r="G134" s="1"/>
  <c r="G133" s="1"/>
  <c r="H138"/>
  <c r="H137" s="1"/>
  <c r="H136" s="1"/>
  <c r="H135" s="1"/>
  <c r="H134" s="1"/>
  <c r="H133" s="1"/>
  <c r="I138"/>
  <c r="I137" s="1"/>
  <c r="I136" s="1"/>
  <c r="I135" s="1"/>
  <c r="I134" s="1"/>
  <c r="I133" s="1"/>
  <c r="G80" l="1"/>
  <c r="G79" s="1"/>
  <c r="G101"/>
  <c r="G67"/>
  <c r="G65"/>
  <c r="J33"/>
  <c r="H32"/>
  <c r="H31" s="1"/>
  <c r="I32"/>
  <c r="G32"/>
  <c r="G31" s="1"/>
  <c r="G64" l="1"/>
  <c r="G63" s="1"/>
  <c r="J32"/>
  <c r="I31"/>
  <c r="J31" s="1"/>
  <c r="H145" l="1"/>
  <c r="H144" s="1"/>
  <c r="H143" s="1"/>
  <c r="I145"/>
  <c r="I144" s="1"/>
  <c r="I143" s="1"/>
  <c r="I142" l="1"/>
  <c r="H142"/>
  <c r="H141" l="1"/>
  <c r="I141"/>
  <c r="H117" l="1"/>
  <c r="H116" s="1"/>
  <c r="I117"/>
  <c r="I116" s="1"/>
  <c r="G117"/>
  <c r="G116" s="1"/>
  <c r="H114"/>
  <c r="H113" s="1"/>
  <c r="I114"/>
  <c r="I113" s="1"/>
  <c r="G114"/>
  <c r="G113" s="1"/>
  <c r="H140"/>
  <c r="I140"/>
  <c r="G145"/>
  <c r="G144" s="1"/>
  <c r="G143" s="1"/>
  <c r="G142" s="1"/>
  <c r="G141" s="1"/>
  <c r="G140" s="1"/>
  <c r="H131"/>
  <c r="H130" s="1"/>
  <c r="H129" s="1"/>
  <c r="H128" s="1"/>
  <c r="H127" s="1"/>
  <c r="H126" s="1"/>
  <c r="I131"/>
  <c r="I130" s="1"/>
  <c r="I129" s="1"/>
  <c r="I128" s="1"/>
  <c r="I127" s="1"/>
  <c r="I126" s="1"/>
  <c r="G131"/>
  <c r="G130" s="1"/>
  <c r="G129" s="1"/>
  <c r="G128" s="1"/>
  <c r="G127" s="1"/>
  <c r="G126" s="1"/>
  <c r="H124"/>
  <c r="H123" s="1"/>
  <c r="H122" s="1"/>
  <c r="H121" s="1"/>
  <c r="H120" s="1"/>
  <c r="H119" s="1"/>
  <c r="I124"/>
  <c r="I123" s="1"/>
  <c r="I122" s="1"/>
  <c r="I121" s="1"/>
  <c r="I120" s="1"/>
  <c r="I119" s="1"/>
  <c r="G124"/>
  <c r="G123" s="1"/>
  <c r="G122" s="1"/>
  <c r="G121" s="1"/>
  <c r="G120" s="1"/>
  <c r="G119" s="1"/>
  <c r="H111"/>
  <c r="H110" s="1"/>
  <c r="I111"/>
  <c r="G111"/>
  <c r="G110" s="1"/>
  <c r="I106"/>
  <c r="H106"/>
  <c r="H104" s="1"/>
  <c r="J104" s="1"/>
  <c r="H108"/>
  <c r="I108"/>
  <c r="G108"/>
  <c r="G106"/>
  <c r="H101"/>
  <c r="H100" s="1"/>
  <c r="I101"/>
  <c r="I100" s="1"/>
  <c r="G100"/>
  <c r="H98"/>
  <c r="I98"/>
  <c r="G98"/>
  <c r="H96"/>
  <c r="I96"/>
  <c r="G96"/>
  <c r="H89"/>
  <c r="H88" s="1"/>
  <c r="H87" s="1"/>
  <c r="H86" s="1"/>
  <c r="H85" s="1"/>
  <c r="I89"/>
  <c r="I88" s="1"/>
  <c r="I87" s="1"/>
  <c r="I86" s="1"/>
  <c r="I85" s="1"/>
  <c r="G89"/>
  <c r="G88" s="1"/>
  <c r="G87" s="1"/>
  <c r="G86" s="1"/>
  <c r="G85" s="1"/>
  <c r="I83"/>
  <c r="I82" s="1"/>
  <c r="H83"/>
  <c r="H82" s="1"/>
  <c r="G83"/>
  <c r="G82" s="1"/>
  <c r="G78" s="1"/>
  <c r="I80"/>
  <c r="I79" s="1"/>
  <c r="H80"/>
  <c r="H79" s="1"/>
  <c r="I74"/>
  <c r="G74"/>
  <c r="G73" s="1"/>
  <c r="G72" s="1"/>
  <c r="G71" s="1"/>
  <c r="G70" s="1"/>
  <c r="H74"/>
  <c r="H73" s="1"/>
  <c r="H72" s="1"/>
  <c r="H71" s="1"/>
  <c r="H70" s="1"/>
  <c r="I110" l="1"/>
  <c r="J111"/>
  <c r="I78"/>
  <c r="I77" s="1"/>
  <c r="I76" s="1"/>
  <c r="H78"/>
  <c r="H77" s="1"/>
  <c r="H76" s="1"/>
  <c r="G77"/>
  <c r="G76" s="1"/>
  <c r="I95"/>
  <c r="I73"/>
  <c r="G103"/>
  <c r="H94"/>
  <c r="H95"/>
  <c r="G95"/>
  <c r="H65"/>
  <c r="I65"/>
  <c r="H67"/>
  <c r="I67"/>
  <c r="I64" s="1"/>
  <c r="I63" s="1"/>
  <c r="H58"/>
  <c r="I58"/>
  <c r="I55" s="1"/>
  <c r="I54" s="1"/>
  <c r="I53" s="1"/>
  <c r="I52" s="1"/>
  <c r="I51" s="1"/>
  <c r="G58"/>
  <c r="H56"/>
  <c r="J56" s="1"/>
  <c r="G56"/>
  <c r="G55" s="1"/>
  <c r="G54" s="1"/>
  <c r="G53" s="1"/>
  <c r="G52" s="1"/>
  <c r="G51" s="1"/>
  <c r="H49"/>
  <c r="I49"/>
  <c r="G49"/>
  <c r="H44"/>
  <c r="I44"/>
  <c r="I43" s="1"/>
  <c r="G44"/>
  <c r="G43" s="1"/>
  <c r="H38"/>
  <c r="H36" s="1"/>
  <c r="H35" s="1"/>
  <c r="H34" s="1"/>
  <c r="I38"/>
  <c r="I36" s="1"/>
  <c r="I35" s="1"/>
  <c r="I34" s="1"/>
  <c r="G38"/>
  <c r="G36" s="1"/>
  <c r="G35" s="1"/>
  <c r="G34" s="1"/>
  <c r="H23"/>
  <c r="I23"/>
  <c r="G23"/>
  <c r="H21"/>
  <c r="I21"/>
  <c r="G21"/>
  <c r="J16"/>
  <c r="J22"/>
  <c r="J24"/>
  <c r="J45"/>
  <c r="J48"/>
  <c r="J50"/>
  <c r="J57"/>
  <c r="J59"/>
  <c r="J66"/>
  <c r="J68"/>
  <c r="J79"/>
  <c r="J80"/>
  <c r="J81"/>
  <c r="J82"/>
  <c r="J83"/>
  <c r="J84"/>
  <c r="J85"/>
  <c r="J86"/>
  <c r="J87"/>
  <c r="J88"/>
  <c r="J89"/>
  <c r="J90"/>
  <c r="J96"/>
  <c r="J97"/>
  <c r="J98"/>
  <c r="J99"/>
  <c r="J100"/>
  <c r="J101"/>
  <c r="J102"/>
  <c r="J106"/>
  <c r="J107"/>
  <c r="J108"/>
  <c r="J109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40"/>
  <c r="J141"/>
  <c r="J142"/>
  <c r="J143"/>
  <c r="J144"/>
  <c r="J145"/>
  <c r="J146"/>
  <c r="H15"/>
  <c r="I15"/>
  <c r="I14" s="1"/>
  <c r="I13" s="1"/>
  <c r="I12" s="1"/>
  <c r="I11" s="1"/>
  <c r="G15"/>
  <c r="G14" s="1"/>
  <c r="G13" s="1"/>
  <c r="G12" s="1"/>
  <c r="G11" s="1"/>
  <c r="I93" l="1"/>
  <c r="I92" s="1"/>
  <c r="J110"/>
  <c r="H93"/>
  <c r="H92" s="1"/>
  <c r="I47"/>
  <c r="I46" s="1"/>
  <c r="I42" s="1"/>
  <c r="H47"/>
  <c r="H46" s="1"/>
  <c r="G47"/>
  <c r="G46" s="1"/>
  <c r="G42" s="1"/>
  <c r="G41" s="1"/>
  <c r="G40" s="1"/>
  <c r="G69"/>
  <c r="H69"/>
  <c r="G93"/>
  <c r="G92" s="1"/>
  <c r="G91" s="1"/>
  <c r="H64"/>
  <c r="H63" s="1"/>
  <c r="H62" s="1"/>
  <c r="H61" s="1"/>
  <c r="J95"/>
  <c r="J103"/>
  <c r="G62"/>
  <c r="G61" s="1"/>
  <c r="J65"/>
  <c r="J49"/>
  <c r="I62"/>
  <c r="I61" s="1"/>
  <c r="I72"/>
  <c r="J44"/>
  <c r="J58"/>
  <c r="H43"/>
  <c r="H55"/>
  <c r="I20"/>
  <c r="I19" s="1"/>
  <c r="J23"/>
  <c r="H20"/>
  <c r="J21"/>
  <c r="J15"/>
  <c r="H14"/>
  <c r="G20"/>
  <c r="J67"/>
  <c r="H91" l="1"/>
  <c r="H147" s="1"/>
  <c r="J46"/>
  <c r="H42"/>
  <c r="H41" s="1"/>
  <c r="H40" s="1"/>
  <c r="J47"/>
  <c r="G60"/>
  <c r="I60"/>
  <c r="J76"/>
  <c r="J64"/>
  <c r="J43"/>
  <c r="G18"/>
  <c r="G17" s="1"/>
  <c r="G10" s="1"/>
  <c r="I18"/>
  <c r="I17" s="1"/>
  <c r="J20"/>
  <c r="J94"/>
  <c r="J78"/>
  <c r="J77"/>
  <c r="I71"/>
  <c r="I70" s="1"/>
  <c r="I69" s="1"/>
  <c r="J63"/>
  <c r="I91"/>
  <c r="J93"/>
  <c r="J62"/>
  <c r="J55"/>
  <c r="H54"/>
  <c r="I41"/>
  <c r="H18"/>
  <c r="H17" s="1"/>
  <c r="J14"/>
  <c r="H13"/>
  <c r="J42" l="1"/>
  <c r="G9"/>
  <c r="G147"/>
  <c r="J61"/>
  <c r="H60"/>
  <c r="J17"/>
  <c r="J19"/>
  <c r="J92"/>
  <c r="H53"/>
  <c r="J54"/>
  <c r="I40"/>
  <c r="I10" s="1"/>
  <c r="I9" s="1"/>
  <c r="J41"/>
  <c r="J18"/>
  <c r="J13"/>
  <c r="H12"/>
  <c r="I147" l="1"/>
  <c r="J91"/>
  <c r="J53"/>
  <c r="H52"/>
  <c r="J40"/>
  <c r="H11"/>
  <c r="H10" s="1"/>
  <c r="J12"/>
  <c r="J69" l="1"/>
  <c r="J60"/>
  <c r="J52"/>
  <c r="H51"/>
  <c r="J51" s="1"/>
  <c r="J11"/>
  <c r="H9" l="1"/>
  <c r="J10"/>
  <c r="J147" l="1"/>
  <c r="J9"/>
</calcChain>
</file>

<file path=xl/sharedStrings.xml><?xml version="1.0" encoding="utf-8"?>
<sst xmlns="http://schemas.openxmlformats.org/spreadsheetml/2006/main" count="615" uniqueCount="174">
  <si>
    <t>5</t>
  </si>
  <si>
    <t>7</t>
  </si>
  <si>
    <t>8</t>
  </si>
  <si>
    <t>2</t>
  </si>
  <si>
    <t>3</t>
  </si>
  <si>
    <t>4</t>
  </si>
  <si>
    <t>6</t>
  </si>
  <si>
    <t>813</t>
  </si>
  <si>
    <t>Администрация Знаменского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</si>
  <si>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</si>
  <si>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</si>
  <si>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</si>
  <si>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</si>
  <si>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</si>
  <si>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</si>
  <si>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</si>
  <si>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</si>
  <si>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1920000200</t>
  </si>
  <si>
    <t>Глава муниципального образования в рамках непрограммных расходов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</si>
  <si>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</si>
  <si>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</si>
  <si>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</si>
  <si>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</si>
  <si>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</si>
  <si>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</si>
  <si>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</si>
  <si>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</si>
  <si>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</si>
  <si>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</si>
  <si>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</si>
  <si>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</si>
  <si>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0111</t>
  </si>
  <si>
    <t>Резервные фонды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</si>
  <si>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</si>
  <si>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</si>
  <si>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</si>
  <si>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</si>
  <si>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800</t>
  </si>
  <si>
    <t>Иные бюджетные ассигнования</t>
  </si>
  <si>
    <t>870</t>
  </si>
  <si>
    <t>Резервные средства</t>
  </si>
  <si>
    <t>0113</t>
  </si>
  <si>
    <t>Другие общегосударственные вопросы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</si>
  <si>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</si>
  <si>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</si>
  <si>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</si>
  <si>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</si>
  <si>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850</t>
  </si>
  <si>
    <t>Уплата налогов, сборов и иных платежей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</si>
  <si>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</si>
  <si>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</si>
  <si>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0200</t>
  </si>
  <si>
    <t>НАЦИОНАЛЬНАЯ ОБОРОНА</t>
  </si>
  <si>
    <t>0203</t>
  </si>
  <si>
    <t>Мобилизационная и вневойсковая подготовка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</si>
  <si>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</si>
  <si>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</si>
  <si>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0300</t>
  </si>
  <si>
    <t>НАЦИОНАЛЬНАЯ БЕЗОПАСНОСТЬ И ПРАВООХРАНИТЕЛЬНАЯ ДЕЯТЕЛЬНОСТЬ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</si>
  <si>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</si>
  <si>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</si>
  <si>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</si>
  <si>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</si>
  <si>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0310</t>
  </si>
  <si>
    <t>Обеспечение пожарной безопасности</t>
  </si>
  <si>
    <t>Расходы за счёт средств краевого бюджета на обеспечение первичных мер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</si>
  <si>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300</t>
  </si>
  <si>
    <t>Социальное обеспечение и иные выплаты населению</t>
  </si>
  <si>
    <t>360</t>
  </si>
  <si>
    <t>Иные выплаты населению</t>
  </si>
  <si>
    <t>15100S4120</t>
  </si>
  <si>
    <t>0400</t>
  </si>
  <si>
    <t>НАЦИОНАЛЬНАЯ ЭКОНОМИКА</t>
  </si>
  <si>
    <t>0406</t>
  </si>
  <si>
    <t>Водное хозяйство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</si>
  <si>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</si>
  <si>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</si>
  <si>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0409</t>
  </si>
  <si>
    <t>Дорожное хозяйство (дорожные фонды)</t>
  </si>
  <si>
    <t>1520000000</t>
  </si>
  <si>
    <t>Подпрограмма "Благоустройство и поддержка жилищно-коммунального хозяйства".</t>
  </si>
  <si>
    <t>Расходы на капитальный ремонт и ремонт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</si>
  <si>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</si>
  <si>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</si>
  <si>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15200S5090</t>
  </si>
  <si>
    <t>0412</t>
  </si>
  <si>
    <t>Другие вопросы в области национальной экономики</t>
  </si>
  <si>
    <t>1540000000</t>
  </si>
  <si>
    <t>Подпрограмма "Управление муниципальными финансами сельсовета"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</si>
  <si>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</si>
  <si>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</si>
  <si>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0500</t>
  </si>
  <si>
    <t>ЖИЛИЩНО-КОММУНАЛЬНОЕ ХОЗЯЙСТВО</t>
  </si>
  <si>
    <t>0503</t>
  </si>
  <si>
    <t>Благоустройство</t>
  </si>
  <si>
    <t>Капитальные вложения в объекты государственной (муниципальной) собственности</t>
  </si>
  <si>
    <t>Бюджетные инвестиции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</si>
  <si>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</si>
  <si>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</si>
  <si>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110</t>
  </si>
  <si>
    <t>Расходы на выплаты персоналу казенных учреждений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</si>
  <si>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</si>
  <si>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</si>
  <si>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</si>
  <si>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</si>
  <si>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15200S6410</t>
  </si>
  <si>
    <t>Расходы бюджета сельсовета на реализацию мероприятий по поддержке местных инициатив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</si>
  <si>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15202S6410</t>
  </si>
  <si>
    <t>Расходы на реализацию мероприятий по поддержке местных инициатив за счёт поступлений от юридических лиц.Благоустройство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</si>
  <si>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</si>
  <si>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Расходы на реализацию мероприсятий по поддержке местных инициатив за счёт средств граждан.Благоустройство и поддержка жилищно-коммунального хозяйства,муниципальной программы "Социально-экономическое развитие сельсовета "</t>
  </si>
  <si>
    <t>1530000000</t>
  </si>
  <si>
    <t>Подпрограмма "Поддержка и развитие социальной сферы".</t>
  </si>
  <si>
    <t>0800</t>
  </si>
  <si>
    <t>КУЛЬТУРА, КИНЕМАТОГРАФИЯ</t>
  </si>
  <si>
    <t>0801</t>
  </si>
  <si>
    <t>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</si>
  <si>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</si>
  <si>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</si>
  <si>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1000</t>
  </si>
  <si>
    <t>СОЦИАЛЬНАЯ ПОЛИТИКА</t>
  </si>
  <si>
    <t>1001</t>
  </si>
  <si>
    <t>Пенсионное обеспечение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</si>
  <si>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</si>
  <si>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</si>
  <si>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</si>
  <si>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</si>
  <si>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</si>
  <si>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</si>
  <si>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</si>
  <si>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</si>
  <si>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</si>
  <si>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</si>
  <si>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</si>
  <si>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</si>
  <si>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</si>
  <si>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</si>
  <si>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ВСЕГО:</t>
  </si>
  <si>
    <t/>
  </si>
  <si>
    <t>9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</si>
  <si>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</si>
  <si>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</si>
  <si>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</si>
  <si>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</si>
  <si>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</si>
  <si>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</si>
  <si>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к решению Совета депутатов</t>
  </si>
  <si>
    <t>(рублей)</t>
  </si>
  <si>
    <t>% исполнения</t>
  </si>
  <si>
    <t>10</t>
  </si>
  <si>
    <t>Приложение № 4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</si>
  <si>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</si>
  <si>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</si>
  <si>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от 00.00.2024 г. № 00-00-рс</t>
  </si>
  <si>
    <t xml:space="preserve">Ведомственная структура расходов бюджета сельсовета на 2023 год </t>
  </si>
  <si>
    <t>Утверждено на 2023 год</t>
  </si>
  <si>
    <t>Уточненный план  2023 год</t>
  </si>
  <si>
    <t>Исполнено 2023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</si>
  <si>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</si>
  <si>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</si>
  <si>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</si>
  <si>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</si>
  <si>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Расходы на обслуживание муниципального долга</t>
  </si>
  <si>
    <t>1970000000</t>
  </si>
  <si>
    <t>Расходы на обслуживание муниципального
долга сельсовета в рамках непрограммных расходов сельсовета</t>
  </si>
  <si>
    <t>1970000100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</si>
  <si>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</si>
  <si>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</si>
  <si>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</si>
  <si>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</si>
  <si>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</si>
  <si>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1920000101</t>
  </si>
  <si>
    <t>Расходы на выплату премий муниципальным служащим в рамках непрограммных расходов сельсовета</t>
  </si>
  <si>
    <t>1920000888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</si>
</sst>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2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Font="1" applyAlignment="1">
      <alignment horizontal="right"/>
    </xf>
    <xf numFmtId="49" fontId="3" fillId="4" borderId="1" xfId="0" applyNumberFormat="1" applyFont="1" applyFill="1" applyBorder="1" applyAlignment="1" applyProtection="1">
      <alignment horizontal="center" vertical="top" wrapText="1"/>
    </xf>
    <xf numFmtId="49" fontId="3" fillId="3" borderId="1" xfId="0" applyNumberFormat="1" applyFont="1" applyFill="1" applyBorder="1" applyAlignment="1" applyProtection="1">
      <alignment horizontal="center" vertical="top" wrapText="1"/>
    </xf>
    <xf numFmtId="49" fontId="3" fillId="4" borderId="1" xfId="0" applyNumberFormat="1" applyFont="1" applyFill="1" applyBorder="1" applyAlignment="1" applyProtection="1">
      <alignment horizontal="left" vertical="top" wrapText="1"/>
    </xf>
    <xf numFmtId="49" fontId="4" fillId="5" borderId="1" xfId="0" applyNumberFormat="1" applyFont="1" applyFill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5"/>
  <sheetViews>
    <sheetView tabSelected="1" topLeftCell="A139" workbookViewId="0">
      <selection activeCell="I23" sqref="I23"/>
    </sheetView>
  </sheetViews>
  <sheetFormatPr defaultRowHeight="12.75" customHeight="1"/>
  <cols>
    <col min="1" max="1" width="6.140625" style="10" customWidth="1"/>
    <col min="2" max="2" width="41.28515625" style="2" customWidth="1"/>
    <col min="3" max="3" width="8.85546875" style="2" customWidth="1"/>
    <col min="4" max="4" width="9.42578125" style="2" customWidth="1"/>
    <col min="5" max="5" width="11.7109375" style="2" customWidth="1"/>
    <col min="6" max="6" width="7.5703125" style="2" customWidth="1"/>
    <col min="7" max="7" width="12.28515625" style="2" customWidth="1"/>
    <col min="8" max="8" width="13.85546875" style="2" customWidth="1"/>
    <col min="9" max="9" width="13.42578125" style="2" customWidth="1"/>
    <col min="10" max="10" width="11.85546875" style="2" customWidth="1"/>
    <col min="11" max="11" width="8.85546875" customWidth="1"/>
  </cols>
  <sheetData>
    <row r="1" spans="1:11" s="16" customFormat="1">
      <c r="A1" s="14"/>
      <c r="B1" s="4"/>
      <c r="C1" s="15"/>
      <c r="D1" s="3"/>
      <c r="E1" s="3"/>
      <c r="F1" s="3"/>
      <c r="G1" s="23"/>
      <c r="H1" s="3"/>
      <c r="I1" s="33" t="s">
        <v>150</v>
      </c>
      <c r="J1" s="33"/>
    </row>
    <row r="2" spans="1:11" s="16" customFormat="1">
      <c r="A2" s="14"/>
      <c r="B2" s="4"/>
      <c r="C2" s="17"/>
      <c r="D2" s="4"/>
      <c r="E2" s="4"/>
      <c r="F2" s="4"/>
      <c r="G2" s="4"/>
      <c r="H2" s="4"/>
      <c r="I2" s="33" t="s">
        <v>146</v>
      </c>
      <c r="J2" s="33"/>
    </row>
    <row r="3" spans="1:11" s="16" customFormat="1" ht="12.75" customHeight="1">
      <c r="A3" s="14"/>
      <c r="B3" s="17"/>
      <c r="C3" s="17"/>
      <c r="D3" s="17"/>
      <c r="E3" s="17"/>
      <c r="F3" s="17"/>
      <c r="G3" s="17"/>
      <c r="H3" s="17"/>
      <c r="I3" s="33" t="s">
        <v>153</v>
      </c>
      <c r="J3" s="33"/>
    </row>
    <row r="4" spans="1:11" s="16" customFormat="1" ht="24.75" customHeight="1">
      <c r="A4" s="34" t="s">
        <v>154</v>
      </c>
      <c r="B4" s="34"/>
      <c r="C4" s="34"/>
      <c r="D4" s="34"/>
      <c r="E4" s="34"/>
      <c r="F4" s="34"/>
      <c r="G4" s="34"/>
      <c r="H4" s="34"/>
      <c r="I4" s="34"/>
      <c r="J4" s="34"/>
    </row>
    <row r="5" spans="1:11" s="16" customFormat="1" ht="13.5" customHeight="1">
      <c r="A5" s="14"/>
      <c r="B5" s="33"/>
      <c r="C5" s="33"/>
      <c r="D5" s="3"/>
      <c r="E5" s="17"/>
      <c r="F5" s="17"/>
      <c r="G5" s="17"/>
      <c r="H5" s="17"/>
      <c r="I5" s="17"/>
      <c r="J5" s="18" t="s">
        <v>147</v>
      </c>
    </row>
    <row r="6" spans="1:11" s="12" customFormat="1" ht="12.75" customHeight="1">
      <c r="A6" s="35" t="s">
        <v>140</v>
      </c>
      <c r="B6" s="36" t="s">
        <v>141</v>
      </c>
      <c r="C6" s="36" t="s">
        <v>142</v>
      </c>
      <c r="D6" s="36" t="s">
        <v>143</v>
      </c>
      <c r="E6" s="36" t="s">
        <v>144</v>
      </c>
      <c r="F6" s="36" t="s">
        <v>145</v>
      </c>
      <c r="G6" s="37" t="s">
        <v>155</v>
      </c>
      <c r="H6" s="37" t="s">
        <v>156</v>
      </c>
      <c r="I6" s="37" t="s">
        <v>157</v>
      </c>
      <c r="J6" s="37" t="s">
        <v>148</v>
      </c>
      <c r="K6" s="11"/>
    </row>
    <row r="7" spans="1:11" s="12" customFormat="1" ht="24" customHeight="1">
      <c r="A7" s="35"/>
      <c r="B7" s="36"/>
      <c r="C7" s="36"/>
      <c r="D7" s="36"/>
      <c r="E7" s="36"/>
      <c r="F7" s="36"/>
      <c r="G7" s="39"/>
      <c r="H7" s="38"/>
      <c r="I7" s="38"/>
      <c r="J7" s="38"/>
      <c r="K7" s="11"/>
    </row>
    <row r="8" spans="1:11">
      <c r="A8" s="13">
        <v>1</v>
      </c>
      <c r="B8" s="5" t="s">
        <v>3</v>
      </c>
      <c r="C8" s="5" t="s">
        <v>4</v>
      </c>
      <c r="D8" s="5" t="s">
        <v>5</v>
      </c>
      <c r="E8" s="5" t="s">
        <v>0</v>
      </c>
      <c r="F8" s="5" t="s">
        <v>6</v>
      </c>
      <c r="G8" s="5" t="s">
        <v>1</v>
      </c>
      <c r="H8" s="5" t="s">
        <v>2</v>
      </c>
      <c r="I8" s="5" t="s">
        <v>139</v>
      </c>
      <c r="J8" s="5" t="s">
        <v>149</v>
      </c>
      <c r="K8" s="1"/>
    </row>
    <row r="9" spans="1:11">
      <c r="A9" s="13">
        <v>1</v>
      </c>
      <c r="B9" s="26" t="s">
        <v>8</v>
      </c>
      <c r="C9" s="24" t="s">
        <v>7</v>
      </c>
      <c r="D9" s="24"/>
      <c r="E9" s="24"/>
      <c r="F9" s="24"/>
      <c r="G9" s="25">
        <f>G10+G51+G60+G69+G91+G119+G126+G133+G140</f>
        <v>12426815</v>
      </c>
      <c r="H9" s="25">
        <f>H10+H51+H60+H69+H91+H119+H126+H133+H140</f>
        <v>16839843.27</v>
      </c>
      <c r="I9" s="25">
        <f>I10+I51+I60+I69+I91+I119+I126+I133+I140</f>
        <v>16279819.429999998</v>
      </c>
      <c r="J9" s="25">
        <f>(I9/H9)*100</f>
        <v>96.674411804071369</v>
      </c>
    </row>
    <row r="10" spans="1:11">
      <c r="A10" s="13">
        <v>2</v>
      </c>
      <c r="B10" s="26" t="s">
        <v>10</v>
      </c>
      <c r="C10" s="24" t="s">
        <v>7</v>
      </c>
      <c r="D10" s="24" t="s">
        <v>9</v>
      </c>
      <c r="E10" s="24"/>
      <c r="F10" s="24"/>
      <c r="G10" s="25">
        <f>G11+G17+G34+G40</f>
        <v>6106769</v>
      </c>
      <c r="H10" s="25">
        <f t="shared" ref="H10:I10" si="0">H11+H17+H34+H40</f>
        <v>6140325.0599999996</v>
      </c>
      <c r="I10" s="25">
        <f t="shared" si="0"/>
        <v>6005519.7799999993</v>
      </c>
      <c r="J10" s="25">
        <f t="shared" ref="J10:J68" si="1">(I10/H10)*100</f>
        <v>97.804590495083659</v>
      </c>
    </row>
    <row r="11" spans="1:11" ht="38.25">
      <c r="A11" s="13">
        <v>3</v>
      </c>
      <c r="B11" s="6" t="s">
        <v>12</v>
      </c>
      <c r="C11" s="24" t="s">
        <v>7</v>
      </c>
      <c r="D11" s="24" t="s">
        <v>11</v>
      </c>
      <c r="E11" s="24"/>
      <c r="F11" s="24"/>
      <c r="G11" s="25">
        <f>G12</f>
        <v>1021035</v>
      </c>
      <c r="H11" s="25">
        <f t="shared" ref="H11:I11" si="2">H12</f>
        <v>1053184</v>
      </c>
      <c r="I11" s="25">
        <f t="shared" si="2"/>
        <v>1042978.93</v>
      </c>
      <c r="J11" s="25">
        <f t="shared" si="1"/>
        <v>99.031026867100152</v>
      </c>
    </row>
    <row r="12" spans="1:11">
      <c r="A12" s="13">
        <v>4</v>
      </c>
      <c r="B12" s="6" t="s">
        <v>14</v>
      </c>
      <c r="C12" s="7" t="s">
        <v>7</v>
      </c>
      <c r="D12" s="7" t="s">
        <v>11</v>
      </c>
      <c r="E12" s="7" t="s">
        <v>13</v>
      </c>
      <c r="F12" s="7"/>
      <c r="G12" s="8">
        <f>G13</f>
        <v>1021035</v>
      </c>
      <c r="H12" s="8">
        <f t="shared" ref="H12:I12" si="3">H13</f>
        <v>1053184</v>
      </c>
      <c r="I12" s="8">
        <f t="shared" si="3"/>
        <v>1042978.93</v>
      </c>
      <c r="J12" s="8">
        <f t="shared" si="1"/>
        <v>99.031026867100152</v>
      </c>
    </row>
    <row r="13" spans="1:11" ht="25.5">
      <c r="A13" s="13">
        <v>5</v>
      </c>
      <c r="B13" s="6" t="s">
        <v>16</v>
      </c>
      <c r="C13" s="7" t="s">
        <v>7</v>
      </c>
      <c r="D13" s="7" t="s">
        <v>11</v>
      </c>
      <c r="E13" s="7" t="s">
        <v>15</v>
      </c>
      <c r="F13" s="7"/>
      <c r="G13" s="8">
        <f>G14</f>
        <v>1021035</v>
      </c>
      <c r="H13" s="8">
        <f t="shared" ref="H13:I13" si="4">H14</f>
        <v>1053184</v>
      </c>
      <c r="I13" s="8">
        <f t="shared" si="4"/>
        <v>1042978.93</v>
      </c>
      <c r="J13" s="8">
        <f t="shared" si="1"/>
        <v>99.031026867100152</v>
      </c>
    </row>
    <row r="14" spans="1:11" ht="25.5">
      <c r="A14" s="13">
        <v>6</v>
      </c>
      <c r="B14" s="6" t="s">
        <v>18</v>
      </c>
      <c r="C14" s="7" t="s">
        <v>7</v>
      </c>
      <c r="D14" s="7" t="s">
        <v>11</v>
      </c>
      <c r="E14" s="7" t="s">
        <v>17</v>
      </c>
      <c r="F14" s="7"/>
      <c r="G14" s="8">
        <f>G15</f>
        <v>1021035</v>
      </c>
      <c r="H14" s="8">
        <f t="shared" ref="H14:I14" si="5">H15</f>
        <v>1053184</v>
      </c>
      <c r="I14" s="8">
        <f t="shared" si="5"/>
        <v>1042978.93</v>
      </c>
      <c r="J14" s="8">
        <f t="shared" si="1"/>
        <v>99.031026867100152</v>
      </c>
    </row>
    <row r="15" spans="1:11" ht="69.75" customHeight="1">
      <c r="A15" s="13">
        <v>7</v>
      </c>
      <c r="B15" s="6" t="s">
        <v>20</v>
      </c>
      <c r="C15" s="7" t="s">
        <v>7</v>
      </c>
      <c r="D15" s="7" t="s">
        <v>11</v>
      </c>
      <c r="E15" s="7" t="s">
        <v>17</v>
      </c>
      <c r="F15" s="7" t="s">
        <v>19</v>
      </c>
      <c r="G15" s="8">
        <f>G16</f>
        <v>1021035</v>
      </c>
      <c r="H15" s="8">
        <f t="shared" ref="H15:I15" si="6">H16</f>
        <v>1053184</v>
      </c>
      <c r="I15" s="8">
        <f t="shared" si="6"/>
        <v>1042978.93</v>
      </c>
      <c r="J15" s="8">
        <f t="shared" si="1"/>
        <v>99.031026867100152</v>
      </c>
    </row>
    <row r="16" spans="1:11" ht="25.5">
      <c r="A16" s="13">
        <v>8</v>
      </c>
      <c r="B16" s="6" t="s">
        <v>22</v>
      </c>
      <c r="C16" s="7" t="s">
        <v>7</v>
      </c>
      <c r="D16" s="7" t="s">
        <v>11</v>
      </c>
      <c r="E16" s="7" t="s">
        <v>17</v>
      </c>
      <c r="F16" s="7" t="s">
        <v>21</v>
      </c>
      <c r="G16" s="8">
        <v>1021035</v>
      </c>
      <c r="H16" s="8">
        <v>1053184</v>
      </c>
      <c r="I16" s="8">
        <v>1042978.93</v>
      </c>
      <c r="J16" s="8">
        <f t="shared" si="1"/>
        <v>99.031026867100152</v>
      </c>
    </row>
    <row r="17" spans="1:10" ht="51">
      <c r="A17" s="13">
        <v>9</v>
      </c>
      <c r="B17" s="6" t="s">
        <v>24</v>
      </c>
      <c r="C17" s="24" t="s">
        <v>7</v>
      </c>
      <c r="D17" s="24" t="s">
        <v>23</v>
      </c>
      <c r="E17" s="24"/>
      <c r="F17" s="24"/>
      <c r="G17" s="25">
        <f>G18</f>
        <v>5062534</v>
      </c>
      <c r="H17" s="25">
        <f t="shared" ref="H17:I17" si="7">H18</f>
        <v>5063759.0599999996</v>
      </c>
      <c r="I17" s="25">
        <f t="shared" si="7"/>
        <v>4940158.8499999996</v>
      </c>
      <c r="J17" s="25">
        <f t="shared" si="1"/>
        <v>97.559121424706959</v>
      </c>
    </row>
    <row r="18" spans="1:10">
      <c r="A18" s="13">
        <v>10</v>
      </c>
      <c r="B18" s="6" t="s">
        <v>14</v>
      </c>
      <c r="C18" s="7" t="s">
        <v>7</v>
      </c>
      <c r="D18" s="7" t="s">
        <v>23</v>
      </c>
      <c r="E18" s="7" t="s">
        <v>13</v>
      </c>
      <c r="F18" s="7"/>
      <c r="G18" s="8">
        <f>G19</f>
        <v>5062534</v>
      </c>
      <c r="H18" s="8">
        <f t="shared" ref="H18:I18" si="8">H19</f>
        <v>5063759.0599999996</v>
      </c>
      <c r="I18" s="8">
        <f t="shared" si="8"/>
        <v>4940158.8499999996</v>
      </c>
      <c r="J18" s="8">
        <f t="shared" si="1"/>
        <v>97.559121424706959</v>
      </c>
    </row>
    <row r="19" spans="1:10" ht="25.5">
      <c r="A19" s="13">
        <v>11</v>
      </c>
      <c r="B19" s="6" t="s">
        <v>16</v>
      </c>
      <c r="C19" s="7" t="s">
        <v>7</v>
      </c>
      <c r="D19" s="7" t="s">
        <v>23</v>
      </c>
      <c r="E19" s="7" t="s">
        <v>15</v>
      </c>
      <c r="F19" s="7"/>
      <c r="G19" s="8">
        <f>G20+G31+G25+G28</f>
        <v>5062534</v>
      </c>
      <c r="H19" s="8">
        <f t="shared" ref="H19:I19" si="9">H20+H31+H25+H28</f>
        <v>5063759.0599999996</v>
      </c>
      <c r="I19" s="8">
        <f t="shared" si="9"/>
        <v>4940158.8499999996</v>
      </c>
      <c r="J19" s="8">
        <f t="shared" si="1"/>
        <v>97.559121424706959</v>
      </c>
    </row>
    <row r="20" spans="1:10" ht="51">
      <c r="A20" s="13">
        <v>12</v>
      </c>
      <c r="B20" s="6" t="s">
        <v>26</v>
      </c>
      <c r="C20" s="7" t="s">
        <v>7</v>
      </c>
      <c r="D20" s="7" t="s">
        <v>23</v>
      </c>
      <c r="E20" s="7" t="s">
        <v>25</v>
      </c>
      <c r="F20" s="7"/>
      <c r="G20" s="8">
        <f>G21+G23</f>
        <v>3437937</v>
      </c>
      <c r="H20" s="8">
        <f t="shared" ref="H20:I20" si="10">H21+H23</f>
        <v>3686947.7199999997</v>
      </c>
      <c r="I20" s="8">
        <f t="shared" si="10"/>
        <v>3563348.5199999996</v>
      </c>
      <c r="J20" s="8">
        <f t="shared" si="1"/>
        <v>96.647655204614608</v>
      </c>
    </row>
    <row r="21" spans="1:10" ht="76.5">
      <c r="A21" s="13">
        <v>13</v>
      </c>
      <c r="B21" s="6" t="s">
        <v>20</v>
      </c>
      <c r="C21" s="7" t="s">
        <v>7</v>
      </c>
      <c r="D21" s="7" t="s">
        <v>23</v>
      </c>
      <c r="E21" s="7" t="s">
        <v>25</v>
      </c>
      <c r="F21" s="7" t="s">
        <v>19</v>
      </c>
      <c r="G21" s="8">
        <f>G22</f>
        <v>2651777</v>
      </c>
      <c r="H21" s="8">
        <f t="shared" ref="H21:I21" si="11">H22</f>
        <v>2735316</v>
      </c>
      <c r="I21" s="8">
        <f t="shared" si="11"/>
        <v>2716106.26</v>
      </c>
      <c r="J21" s="8">
        <f t="shared" si="1"/>
        <v>99.297714048395136</v>
      </c>
    </row>
    <row r="22" spans="1:10" ht="25.5">
      <c r="A22" s="13">
        <v>14</v>
      </c>
      <c r="B22" s="6" t="s">
        <v>22</v>
      </c>
      <c r="C22" s="7" t="s">
        <v>7</v>
      </c>
      <c r="D22" s="7" t="s">
        <v>23</v>
      </c>
      <c r="E22" s="7" t="s">
        <v>25</v>
      </c>
      <c r="F22" s="7" t="s">
        <v>21</v>
      </c>
      <c r="G22" s="8">
        <v>2651777</v>
      </c>
      <c r="H22" s="27">
        <v>2735316</v>
      </c>
      <c r="I22" s="8">
        <v>2716106.26</v>
      </c>
      <c r="J22" s="8">
        <f t="shared" si="1"/>
        <v>99.297714048395136</v>
      </c>
    </row>
    <row r="23" spans="1:10" ht="25.5">
      <c r="A23" s="13">
        <v>15</v>
      </c>
      <c r="B23" s="6" t="s">
        <v>28</v>
      </c>
      <c r="C23" s="7" t="s">
        <v>7</v>
      </c>
      <c r="D23" s="7" t="s">
        <v>23</v>
      </c>
      <c r="E23" s="7" t="s">
        <v>25</v>
      </c>
      <c r="F23" s="7" t="s">
        <v>27</v>
      </c>
      <c r="G23" s="8">
        <f>G24</f>
        <v>786160</v>
      </c>
      <c r="H23" s="8">
        <f t="shared" ref="H23:I23" si="12">H24</f>
        <v>951631.72</v>
      </c>
      <c r="I23" s="8">
        <f t="shared" si="12"/>
        <v>847242.26</v>
      </c>
      <c r="J23" s="8">
        <f t="shared" si="1"/>
        <v>89.03047704210617</v>
      </c>
    </row>
    <row r="24" spans="1:10" ht="38.25">
      <c r="A24" s="13">
        <v>16</v>
      </c>
      <c r="B24" s="6" t="s">
        <v>30</v>
      </c>
      <c r="C24" s="7" t="s">
        <v>7</v>
      </c>
      <c r="D24" s="7" t="s">
        <v>23</v>
      </c>
      <c r="E24" s="7" t="s">
        <v>25</v>
      </c>
      <c r="F24" s="7" t="s">
        <v>29</v>
      </c>
      <c r="G24" s="8">
        <v>786160</v>
      </c>
      <c r="H24" s="8">
        <v>951631.72</v>
      </c>
      <c r="I24" s="8">
        <v>847242.26</v>
      </c>
      <c r="J24" s="8">
        <f t="shared" si="1"/>
        <v>89.03047704210617</v>
      </c>
    </row>
    <row r="25" spans="1:10" ht="51">
      <c r="A25" s="13"/>
      <c r="B25" s="6" t="s">
        <v>170</v>
      </c>
      <c r="C25" s="7" t="s">
        <v>7</v>
      </c>
      <c r="D25" s="7" t="s">
        <v>23</v>
      </c>
      <c r="E25" s="7" t="s">
        <v>171</v>
      </c>
      <c r="F25" s="7"/>
      <c r="G25" s="8">
        <f>G26</f>
        <v>1359422</v>
      </c>
      <c r="H25" s="8">
        <f t="shared" ref="H25:I25" si="13">H26</f>
        <v>1087083.3400000001</v>
      </c>
      <c r="I25" s="8">
        <f t="shared" si="13"/>
        <v>1087083.3400000001</v>
      </c>
      <c r="J25" s="8">
        <f t="shared" si="1"/>
        <v>100</v>
      </c>
    </row>
    <row r="26" spans="1:10" ht="76.5">
      <c r="A26" s="13"/>
      <c r="B26" s="6" t="s">
        <v>20</v>
      </c>
      <c r="C26" s="7" t="s">
        <v>7</v>
      </c>
      <c r="D26" s="7" t="s">
        <v>23</v>
      </c>
      <c r="E26" s="7" t="s">
        <v>171</v>
      </c>
      <c r="F26" s="7" t="s">
        <v>19</v>
      </c>
      <c r="G26" s="8">
        <f>G27</f>
        <v>1359422</v>
      </c>
      <c r="H26" s="8">
        <f t="shared" ref="H26:I26" si="14">H27</f>
        <v>1087083.3400000001</v>
      </c>
      <c r="I26" s="8">
        <f t="shared" si="14"/>
        <v>1087083.3400000001</v>
      </c>
      <c r="J26" s="8">
        <f t="shared" si="1"/>
        <v>100</v>
      </c>
    </row>
    <row r="27" spans="1:10" ht="25.5">
      <c r="A27" s="13"/>
      <c r="B27" s="6" t="s">
        <v>22</v>
      </c>
      <c r="C27" s="24" t="s">
        <v>7</v>
      </c>
      <c r="D27" s="24" t="s">
        <v>23</v>
      </c>
      <c r="E27" s="7" t="s">
        <v>171</v>
      </c>
      <c r="F27" s="24" t="s">
        <v>21</v>
      </c>
      <c r="G27" s="8">
        <v>1359422</v>
      </c>
      <c r="H27" s="8">
        <v>1087083.3400000001</v>
      </c>
      <c r="I27" s="8">
        <v>1087083.3400000001</v>
      </c>
      <c r="J27" s="8">
        <f t="shared" si="1"/>
        <v>100</v>
      </c>
    </row>
    <row r="28" spans="1:10" ht="38.25">
      <c r="A28" s="13"/>
      <c r="B28" s="43" t="s">
        <v>172</v>
      </c>
      <c r="C28" s="7" t="s">
        <v>7</v>
      </c>
      <c r="D28" s="7" t="s">
        <v>23</v>
      </c>
      <c r="E28" s="7" t="s">
        <v>173</v>
      </c>
      <c r="F28" s="7"/>
      <c r="G28" s="8">
        <f>G29</f>
        <v>265175</v>
      </c>
      <c r="H28" s="8">
        <f t="shared" ref="H28:I28" si="15">H29</f>
        <v>273528</v>
      </c>
      <c r="I28" s="8">
        <f t="shared" si="15"/>
        <v>273526.99</v>
      </c>
      <c r="J28" s="8">
        <f t="shared" si="1"/>
        <v>99.999630750782359</v>
      </c>
    </row>
    <row r="29" spans="1:10" ht="76.5">
      <c r="A29" s="13"/>
      <c r="B29" s="6" t="s">
        <v>20</v>
      </c>
      <c r="C29" s="7" t="s">
        <v>7</v>
      </c>
      <c r="D29" s="7" t="s">
        <v>23</v>
      </c>
      <c r="E29" s="7" t="s">
        <v>173</v>
      </c>
      <c r="F29" s="7" t="s">
        <v>19</v>
      </c>
      <c r="G29" s="8">
        <f>G30</f>
        <v>265175</v>
      </c>
      <c r="H29" s="8">
        <f t="shared" ref="H29:I29" si="16">H30</f>
        <v>273528</v>
      </c>
      <c r="I29" s="8">
        <f t="shared" si="16"/>
        <v>273526.99</v>
      </c>
      <c r="J29" s="8">
        <f t="shared" si="1"/>
        <v>99.999630750782359</v>
      </c>
    </row>
    <row r="30" spans="1:10" ht="25.5">
      <c r="A30" s="13"/>
      <c r="B30" s="6" t="s">
        <v>22</v>
      </c>
      <c r="C30" s="24" t="s">
        <v>7</v>
      </c>
      <c r="D30" s="24" t="s">
        <v>23</v>
      </c>
      <c r="E30" s="7" t="s">
        <v>173</v>
      </c>
      <c r="F30" s="24" t="s">
        <v>21</v>
      </c>
      <c r="G30" s="8">
        <v>265175</v>
      </c>
      <c r="H30" s="8">
        <v>273528</v>
      </c>
      <c r="I30" s="8">
        <v>273526.99</v>
      </c>
      <c r="J30" s="8">
        <f t="shared" si="1"/>
        <v>99.999630750782359</v>
      </c>
    </row>
    <row r="31" spans="1:10" ht="38.25">
      <c r="A31" s="13">
        <v>17</v>
      </c>
      <c r="B31" s="31" t="s">
        <v>151</v>
      </c>
      <c r="C31" s="29" t="s">
        <v>7</v>
      </c>
      <c r="D31" s="29" t="s">
        <v>23</v>
      </c>
      <c r="E31" s="30" t="s">
        <v>152</v>
      </c>
      <c r="F31" s="32"/>
      <c r="G31" s="8">
        <f>G32</f>
        <v>0</v>
      </c>
      <c r="H31" s="8">
        <f t="shared" ref="H31:I31" si="17">H32</f>
        <v>16200</v>
      </c>
      <c r="I31" s="8">
        <f t="shared" si="17"/>
        <v>16200</v>
      </c>
      <c r="J31" s="8">
        <f t="shared" si="1"/>
        <v>100</v>
      </c>
    </row>
    <row r="32" spans="1:10" ht="25.5">
      <c r="A32" s="13">
        <v>18</v>
      </c>
      <c r="B32" s="6" t="s">
        <v>28</v>
      </c>
      <c r="C32" s="7" t="s">
        <v>7</v>
      </c>
      <c r="D32" s="7" t="s">
        <v>23</v>
      </c>
      <c r="E32" s="30" t="s">
        <v>152</v>
      </c>
      <c r="F32" s="7" t="s">
        <v>27</v>
      </c>
      <c r="G32" s="8">
        <f>G33</f>
        <v>0</v>
      </c>
      <c r="H32" s="8">
        <f t="shared" ref="H32:I32" si="18">H33</f>
        <v>16200</v>
      </c>
      <c r="I32" s="8">
        <f t="shared" si="18"/>
        <v>16200</v>
      </c>
      <c r="J32" s="8">
        <f t="shared" si="1"/>
        <v>100</v>
      </c>
    </row>
    <row r="33" spans="1:10" ht="38.25">
      <c r="A33" s="13">
        <v>19</v>
      </c>
      <c r="B33" s="6" t="s">
        <v>30</v>
      </c>
      <c r="C33" s="7" t="s">
        <v>7</v>
      </c>
      <c r="D33" s="7" t="s">
        <v>23</v>
      </c>
      <c r="E33" s="30" t="s">
        <v>152</v>
      </c>
      <c r="F33" s="7" t="s">
        <v>29</v>
      </c>
      <c r="G33" s="8">
        <v>0</v>
      </c>
      <c r="H33" s="8">
        <v>16200</v>
      </c>
      <c r="I33" s="8">
        <v>16200</v>
      </c>
      <c r="J33" s="8">
        <f t="shared" si="1"/>
        <v>100</v>
      </c>
    </row>
    <row r="34" spans="1:10">
      <c r="A34" s="13">
        <v>20</v>
      </c>
      <c r="B34" s="6" t="s">
        <v>32</v>
      </c>
      <c r="C34" s="24" t="s">
        <v>7</v>
      </c>
      <c r="D34" s="24" t="s">
        <v>31</v>
      </c>
      <c r="E34" s="24"/>
      <c r="F34" s="24"/>
      <c r="G34" s="25">
        <f>G35</f>
        <v>1000</v>
      </c>
      <c r="H34" s="25">
        <f t="shared" ref="H34:I34" si="19">H35</f>
        <v>1000</v>
      </c>
      <c r="I34" s="25">
        <f t="shared" si="19"/>
        <v>0</v>
      </c>
      <c r="J34" s="25">
        <v>0</v>
      </c>
    </row>
    <row r="35" spans="1:10">
      <c r="A35" s="13">
        <v>21</v>
      </c>
      <c r="B35" s="6" t="s">
        <v>14</v>
      </c>
      <c r="C35" s="7" t="s">
        <v>7</v>
      </c>
      <c r="D35" s="7" t="s">
        <v>31</v>
      </c>
      <c r="E35" s="7" t="s">
        <v>13</v>
      </c>
      <c r="F35" s="7"/>
      <c r="G35" s="8">
        <f>G36</f>
        <v>1000</v>
      </c>
      <c r="H35" s="8">
        <f t="shared" ref="H35:I35" si="20">H36</f>
        <v>1000</v>
      </c>
      <c r="I35" s="8">
        <f t="shared" si="20"/>
        <v>0</v>
      </c>
      <c r="J35" s="8">
        <v>0</v>
      </c>
    </row>
    <row r="36" spans="1:10" ht="25.5">
      <c r="A36" s="13">
        <v>22</v>
      </c>
      <c r="B36" s="6" t="s">
        <v>34</v>
      </c>
      <c r="C36" s="7" t="s">
        <v>7</v>
      </c>
      <c r="D36" s="7" t="s">
        <v>31</v>
      </c>
      <c r="E36" s="7" t="s">
        <v>33</v>
      </c>
      <c r="F36" s="7"/>
      <c r="G36" s="8">
        <f>G37</f>
        <v>1000</v>
      </c>
      <c r="H36" s="8">
        <f t="shared" ref="H36:I37" si="21">H37</f>
        <v>1000</v>
      </c>
      <c r="I36" s="8">
        <f t="shared" si="21"/>
        <v>0</v>
      </c>
      <c r="J36" s="8">
        <v>0</v>
      </c>
    </row>
    <row r="37" spans="1:10" ht="38.25">
      <c r="A37" s="13">
        <v>23</v>
      </c>
      <c r="B37" s="6" t="s">
        <v>36</v>
      </c>
      <c r="C37" s="7" t="s">
        <v>7</v>
      </c>
      <c r="D37" s="7" t="s">
        <v>31</v>
      </c>
      <c r="E37" s="7" t="s">
        <v>35</v>
      </c>
      <c r="F37" s="7"/>
      <c r="G37" s="8">
        <f>G38</f>
        <v>1000</v>
      </c>
      <c r="H37" s="8">
        <f t="shared" si="21"/>
        <v>1000</v>
      </c>
      <c r="I37" s="8">
        <f t="shared" si="21"/>
        <v>0</v>
      </c>
      <c r="J37" s="8">
        <v>0</v>
      </c>
    </row>
    <row r="38" spans="1:10">
      <c r="A38" s="13">
        <v>24</v>
      </c>
      <c r="B38" s="6" t="s">
        <v>38</v>
      </c>
      <c r="C38" s="7" t="s">
        <v>7</v>
      </c>
      <c r="D38" s="7" t="s">
        <v>31</v>
      </c>
      <c r="E38" s="7" t="s">
        <v>35</v>
      </c>
      <c r="F38" s="7" t="s">
        <v>37</v>
      </c>
      <c r="G38" s="8">
        <f>G39</f>
        <v>1000</v>
      </c>
      <c r="H38" s="8">
        <f t="shared" ref="H38:I38" si="22">H39</f>
        <v>1000</v>
      </c>
      <c r="I38" s="8">
        <f t="shared" si="22"/>
        <v>0</v>
      </c>
      <c r="J38" s="8">
        <v>0</v>
      </c>
    </row>
    <row r="39" spans="1:10">
      <c r="A39" s="13">
        <v>25</v>
      </c>
      <c r="B39" s="6" t="s">
        <v>40</v>
      </c>
      <c r="C39" s="7" t="s">
        <v>7</v>
      </c>
      <c r="D39" s="7" t="s">
        <v>31</v>
      </c>
      <c r="E39" s="7" t="s">
        <v>35</v>
      </c>
      <c r="F39" s="7" t="s">
        <v>39</v>
      </c>
      <c r="G39" s="8">
        <v>1000</v>
      </c>
      <c r="H39" s="8">
        <v>1000</v>
      </c>
      <c r="I39" s="8">
        <v>0</v>
      </c>
      <c r="J39" s="8">
        <v>0</v>
      </c>
    </row>
    <row r="40" spans="1:10">
      <c r="A40" s="13">
        <v>26</v>
      </c>
      <c r="B40" s="6" t="s">
        <v>42</v>
      </c>
      <c r="C40" s="24" t="s">
        <v>7</v>
      </c>
      <c r="D40" s="24" t="s">
        <v>41</v>
      </c>
      <c r="E40" s="24"/>
      <c r="F40" s="24"/>
      <c r="G40" s="25">
        <f>G41</f>
        <v>22200</v>
      </c>
      <c r="H40" s="25">
        <f t="shared" ref="H40:I40" si="23">H41</f>
        <v>22382</v>
      </c>
      <c r="I40" s="25">
        <f t="shared" si="23"/>
        <v>22382</v>
      </c>
      <c r="J40" s="25">
        <f t="shared" si="1"/>
        <v>100</v>
      </c>
    </row>
    <row r="41" spans="1:10">
      <c r="A41" s="13">
        <v>27</v>
      </c>
      <c r="B41" s="6" t="s">
        <v>14</v>
      </c>
      <c r="C41" s="7" t="s">
        <v>7</v>
      </c>
      <c r="D41" s="7" t="s">
        <v>41</v>
      </c>
      <c r="E41" s="7" t="s">
        <v>13</v>
      </c>
      <c r="F41" s="7"/>
      <c r="G41" s="8">
        <f>G42</f>
        <v>22200</v>
      </c>
      <c r="H41" s="8">
        <f t="shared" ref="H41:I41" si="24">H42</f>
        <v>22382</v>
      </c>
      <c r="I41" s="8">
        <f t="shared" si="24"/>
        <v>22382</v>
      </c>
      <c r="J41" s="8">
        <f t="shared" si="1"/>
        <v>100</v>
      </c>
    </row>
    <row r="42" spans="1:10" ht="25.5">
      <c r="A42" s="13">
        <v>28</v>
      </c>
      <c r="B42" s="6" t="s">
        <v>44</v>
      </c>
      <c r="C42" s="7" t="s">
        <v>7</v>
      </c>
      <c r="D42" s="7" t="s">
        <v>41</v>
      </c>
      <c r="E42" s="7" t="s">
        <v>43</v>
      </c>
      <c r="F42" s="7"/>
      <c r="G42" s="8">
        <f>G43+G46</f>
        <v>22200</v>
      </c>
      <c r="H42" s="8">
        <f t="shared" ref="H42:I42" si="25">H43+H46</f>
        <v>22382</v>
      </c>
      <c r="I42" s="8">
        <f t="shared" si="25"/>
        <v>22382</v>
      </c>
      <c r="J42" s="8">
        <f t="shared" si="1"/>
        <v>100</v>
      </c>
    </row>
    <row r="43" spans="1:10" ht="51">
      <c r="A43" s="13">
        <v>29</v>
      </c>
      <c r="B43" s="6" t="s">
        <v>46</v>
      </c>
      <c r="C43" s="7" t="s">
        <v>7</v>
      </c>
      <c r="D43" s="7" t="s">
        <v>41</v>
      </c>
      <c r="E43" s="7" t="s">
        <v>45</v>
      </c>
      <c r="F43" s="7"/>
      <c r="G43" s="8">
        <f>G44</f>
        <v>3400</v>
      </c>
      <c r="H43" s="8">
        <f t="shared" ref="H43:I43" si="26">H44</f>
        <v>3132</v>
      </c>
      <c r="I43" s="8">
        <f t="shared" si="26"/>
        <v>3132</v>
      </c>
      <c r="J43" s="8">
        <f t="shared" si="1"/>
        <v>100</v>
      </c>
    </row>
    <row r="44" spans="1:10">
      <c r="A44" s="13">
        <v>30</v>
      </c>
      <c r="B44" s="6" t="s">
        <v>38</v>
      </c>
      <c r="C44" s="7" t="s">
        <v>7</v>
      </c>
      <c r="D44" s="7" t="s">
        <v>41</v>
      </c>
      <c r="E44" s="7" t="s">
        <v>45</v>
      </c>
      <c r="F44" s="7" t="s">
        <v>37</v>
      </c>
      <c r="G44" s="8">
        <f>G45</f>
        <v>3400</v>
      </c>
      <c r="H44" s="8">
        <f t="shared" ref="H44:I44" si="27">H45</f>
        <v>3132</v>
      </c>
      <c r="I44" s="8">
        <f t="shared" si="27"/>
        <v>3132</v>
      </c>
      <c r="J44" s="8">
        <f t="shared" si="1"/>
        <v>100</v>
      </c>
    </row>
    <row r="45" spans="1:10">
      <c r="A45" s="13">
        <v>31</v>
      </c>
      <c r="B45" s="6" t="s">
        <v>48</v>
      </c>
      <c r="C45" s="7" t="s">
        <v>7</v>
      </c>
      <c r="D45" s="7" t="s">
        <v>41</v>
      </c>
      <c r="E45" s="7" t="s">
        <v>45</v>
      </c>
      <c r="F45" s="7" t="s">
        <v>47</v>
      </c>
      <c r="G45" s="8">
        <v>3400</v>
      </c>
      <c r="H45" s="8">
        <v>3132</v>
      </c>
      <c r="I45" s="8">
        <v>3132</v>
      </c>
      <c r="J45" s="8">
        <f t="shared" si="1"/>
        <v>100</v>
      </c>
    </row>
    <row r="46" spans="1:10" ht="63.75">
      <c r="A46" s="13">
        <v>32</v>
      </c>
      <c r="B46" s="6" t="s">
        <v>50</v>
      </c>
      <c r="C46" s="7" t="s">
        <v>7</v>
      </c>
      <c r="D46" s="7" t="s">
        <v>41</v>
      </c>
      <c r="E46" s="7" t="s">
        <v>49</v>
      </c>
      <c r="F46" s="7"/>
      <c r="G46" s="8">
        <f>G47</f>
        <v>18800</v>
      </c>
      <c r="H46" s="8">
        <f t="shared" ref="H46:I46" si="28">H47</f>
        <v>19250</v>
      </c>
      <c r="I46" s="8">
        <f t="shared" si="28"/>
        <v>19250</v>
      </c>
      <c r="J46" s="8">
        <f t="shared" si="1"/>
        <v>100</v>
      </c>
    </row>
    <row r="47" spans="1:10" ht="76.5">
      <c r="A47" s="13">
        <v>33</v>
      </c>
      <c r="B47" s="6" t="s">
        <v>20</v>
      </c>
      <c r="C47" s="7" t="s">
        <v>7</v>
      </c>
      <c r="D47" s="7" t="s">
        <v>41</v>
      </c>
      <c r="E47" s="7" t="s">
        <v>49</v>
      </c>
      <c r="F47" s="7" t="s">
        <v>19</v>
      </c>
      <c r="G47" s="8">
        <f>G48+G49</f>
        <v>18800</v>
      </c>
      <c r="H47" s="8">
        <f t="shared" ref="H47:I47" si="29">H48+H49</f>
        <v>19250</v>
      </c>
      <c r="I47" s="8">
        <f t="shared" si="29"/>
        <v>19250</v>
      </c>
      <c r="J47" s="8">
        <f t="shared" si="1"/>
        <v>100</v>
      </c>
    </row>
    <row r="48" spans="1:10" ht="25.5">
      <c r="A48" s="13">
        <v>34</v>
      </c>
      <c r="B48" s="6" t="s">
        <v>22</v>
      </c>
      <c r="C48" s="7" t="s">
        <v>7</v>
      </c>
      <c r="D48" s="7" t="s">
        <v>41</v>
      </c>
      <c r="E48" s="7" t="s">
        <v>49</v>
      </c>
      <c r="F48" s="7" t="s">
        <v>21</v>
      </c>
      <c r="G48" s="8">
        <v>14200</v>
      </c>
      <c r="H48" s="8">
        <v>14650</v>
      </c>
      <c r="I48" s="8">
        <v>14650</v>
      </c>
      <c r="J48" s="8">
        <f t="shared" si="1"/>
        <v>100</v>
      </c>
    </row>
    <row r="49" spans="1:10" ht="25.5">
      <c r="A49" s="13">
        <v>35</v>
      </c>
      <c r="B49" s="6" t="s">
        <v>28</v>
      </c>
      <c r="C49" s="7" t="s">
        <v>7</v>
      </c>
      <c r="D49" s="7" t="s">
        <v>41</v>
      </c>
      <c r="E49" s="7" t="s">
        <v>49</v>
      </c>
      <c r="F49" s="7" t="s">
        <v>27</v>
      </c>
      <c r="G49" s="8">
        <f>G50</f>
        <v>4600</v>
      </c>
      <c r="H49" s="8">
        <f t="shared" ref="H49:I49" si="30">H50</f>
        <v>4600</v>
      </c>
      <c r="I49" s="8">
        <f t="shared" si="30"/>
        <v>4600</v>
      </c>
      <c r="J49" s="8">
        <f t="shared" si="1"/>
        <v>100</v>
      </c>
    </row>
    <row r="50" spans="1:10" ht="38.25">
      <c r="A50" s="13">
        <v>36</v>
      </c>
      <c r="B50" s="6" t="s">
        <v>30</v>
      </c>
      <c r="C50" s="7" t="s">
        <v>7</v>
      </c>
      <c r="D50" s="7" t="s">
        <v>41</v>
      </c>
      <c r="E50" s="7" t="s">
        <v>49</v>
      </c>
      <c r="F50" s="7" t="s">
        <v>29</v>
      </c>
      <c r="G50" s="8">
        <v>4600</v>
      </c>
      <c r="H50" s="8">
        <v>4600</v>
      </c>
      <c r="I50" s="8">
        <v>4600</v>
      </c>
      <c r="J50" s="8">
        <f t="shared" si="1"/>
        <v>100</v>
      </c>
    </row>
    <row r="51" spans="1:10">
      <c r="A51" s="13">
        <v>37</v>
      </c>
      <c r="B51" s="26" t="s">
        <v>52</v>
      </c>
      <c r="C51" s="24" t="s">
        <v>7</v>
      </c>
      <c r="D51" s="24" t="s">
        <v>51</v>
      </c>
      <c r="E51" s="24"/>
      <c r="F51" s="24"/>
      <c r="G51" s="25">
        <f>G52</f>
        <v>506033</v>
      </c>
      <c r="H51" s="25">
        <f t="shared" ref="H51:I51" si="31">H52</f>
        <v>506033</v>
      </c>
      <c r="I51" s="25">
        <f t="shared" si="31"/>
        <v>506033</v>
      </c>
      <c r="J51" s="25">
        <f t="shared" si="1"/>
        <v>100</v>
      </c>
    </row>
    <row r="52" spans="1:10">
      <c r="A52" s="13">
        <v>38</v>
      </c>
      <c r="B52" s="6" t="s">
        <v>54</v>
      </c>
      <c r="C52" s="7" t="s">
        <v>7</v>
      </c>
      <c r="D52" s="7" t="s">
        <v>53</v>
      </c>
      <c r="E52" s="7"/>
      <c r="F52" s="7"/>
      <c r="G52" s="8">
        <f>G53</f>
        <v>506033</v>
      </c>
      <c r="H52" s="8">
        <f t="shared" ref="H52:I52" si="32">H53</f>
        <v>506033</v>
      </c>
      <c r="I52" s="8">
        <f t="shared" si="32"/>
        <v>506033</v>
      </c>
      <c r="J52" s="8">
        <f t="shared" si="1"/>
        <v>100</v>
      </c>
    </row>
    <row r="53" spans="1:10">
      <c r="A53" s="13">
        <v>39</v>
      </c>
      <c r="B53" s="6" t="s">
        <v>14</v>
      </c>
      <c r="C53" s="7" t="s">
        <v>7</v>
      </c>
      <c r="D53" s="7" t="s">
        <v>53</v>
      </c>
      <c r="E53" s="7" t="s">
        <v>13</v>
      </c>
      <c r="F53" s="7"/>
      <c r="G53" s="8">
        <f>G54</f>
        <v>506033</v>
      </c>
      <c r="H53" s="8">
        <f t="shared" ref="H53:I53" si="33">H54</f>
        <v>506033</v>
      </c>
      <c r="I53" s="8">
        <f t="shared" si="33"/>
        <v>506033</v>
      </c>
      <c r="J53" s="8">
        <f t="shared" si="1"/>
        <v>100</v>
      </c>
    </row>
    <row r="54" spans="1:10" ht="25.5">
      <c r="A54" s="13">
        <v>40</v>
      </c>
      <c r="B54" s="6" t="s">
        <v>44</v>
      </c>
      <c r="C54" s="7" t="s">
        <v>7</v>
      </c>
      <c r="D54" s="7" t="s">
        <v>53</v>
      </c>
      <c r="E54" s="7" t="s">
        <v>43</v>
      </c>
      <c r="F54" s="7"/>
      <c r="G54" s="8">
        <f>G55</f>
        <v>506033</v>
      </c>
      <c r="H54" s="8">
        <f t="shared" ref="H54:I54" si="34">H55</f>
        <v>506033</v>
      </c>
      <c r="I54" s="8">
        <f t="shared" si="34"/>
        <v>506033</v>
      </c>
      <c r="J54" s="8">
        <f t="shared" si="1"/>
        <v>100</v>
      </c>
    </row>
    <row r="55" spans="1:10" ht="51">
      <c r="A55" s="13">
        <v>41</v>
      </c>
      <c r="B55" s="6" t="s">
        <v>56</v>
      </c>
      <c r="C55" s="7" t="s">
        <v>7</v>
      </c>
      <c r="D55" s="7" t="s">
        <v>53</v>
      </c>
      <c r="E55" s="7" t="s">
        <v>55</v>
      </c>
      <c r="F55" s="7"/>
      <c r="G55" s="8">
        <f>G56+G58</f>
        <v>506033</v>
      </c>
      <c r="H55" s="8">
        <f t="shared" ref="H55:I55" si="35">H56+H58</f>
        <v>506033</v>
      </c>
      <c r="I55" s="8">
        <f t="shared" si="35"/>
        <v>506033</v>
      </c>
      <c r="J55" s="8">
        <f t="shared" si="1"/>
        <v>100</v>
      </c>
    </row>
    <row r="56" spans="1:10" ht="76.5">
      <c r="A56" s="13">
        <v>42</v>
      </c>
      <c r="B56" s="6" t="s">
        <v>20</v>
      </c>
      <c r="C56" s="7" t="s">
        <v>7</v>
      </c>
      <c r="D56" s="7" t="s">
        <v>53</v>
      </c>
      <c r="E56" s="7" t="s">
        <v>55</v>
      </c>
      <c r="F56" s="7" t="s">
        <v>19</v>
      </c>
      <c r="G56" s="8">
        <f>G57</f>
        <v>433192</v>
      </c>
      <c r="H56" s="8">
        <f t="shared" ref="H56" si="36">H57</f>
        <v>446838</v>
      </c>
      <c r="I56" s="8">
        <f>I57</f>
        <v>446838</v>
      </c>
      <c r="J56" s="8">
        <f t="shared" si="1"/>
        <v>100</v>
      </c>
    </row>
    <row r="57" spans="1:10" ht="25.5">
      <c r="A57" s="13">
        <v>43</v>
      </c>
      <c r="B57" s="6" t="s">
        <v>22</v>
      </c>
      <c r="C57" s="7" t="s">
        <v>7</v>
      </c>
      <c r="D57" s="7" t="s">
        <v>53</v>
      </c>
      <c r="E57" s="7" t="s">
        <v>55</v>
      </c>
      <c r="F57" s="7" t="s">
        <v>21</v>
      </c>
      <c r="G57" s="8">
        <v>433192</v>
      </c>
      <c r="H57" s="8">
        <v>446838</v>
      </c>
      <c r="I57" s="8">
        <v>446838</v>
      </c>
      <c r="J57" s="8">
        <f t="shared" si="1"/>
        <v>100</v>
      </c>
    </row>
    <row r="58" spans="1:10" ht="25.5">
      <c r="A58" s="13">
        <v>44</v>
      </c>
      <c r="B58" s="6" t="s">
        <v>28</v>
      </c>
      <c r="C58" s="7" t="s">
        <v>7</v>
      </c>
      <c r="D58" s="7" t="s">
        <v>53</v>
      </c>
      <c r="E58" s="7" t="s">
        <v>55</v>
      </c>
      <c r="F58" s="7" t="s">
        <v>27</v>
      </c>
      <c r="G58" s="8">
        <f>G59</f>
        <v>72841</v>
      </c>
      <c r="H58" s="8">
        <f t="shared" ref="H58:I58" si="37">H59</f>
        <v>59195</v>
      </c>
      <c r="I58" s="8">
        <f t="shared" si="37"/>
        <v>59195</v>
      </c>
      <c r="J58" s="8">
        <f t="shared" si="1"/>
        <v>100</v>
      </c>
    </row>
    <row r="59" spans="1:10" ht="38.25">
      <c r="A59" s="13">
        <v>45</v>
      </c>
      <c r="B59" s="6" t="s">
        <v>30</v>
      </c>
      <c r="C59" s="7" t="s">
        <v>7</v>
      </c>
      <c r="D59" s="7" t="s">
        <v>53</v>
      </c>
      <c r="E59" s="7" t="s">
        <v>55</v>
      </c>
      <c r="F59" s="7" t="s">
        <v>29</v>
      </c>
      <c r="G59" s="8">
        <v>72841</v>
      </c>
      <c r="H59" s="8">
        <v>59195</v>
      </c>
      <c r="I59" s="8">
        <v>59195</v>
      </c>
      <c r="J59" s="8">
        <f t="shared" si="1"/>
        <v>100</v>
      </c>
    </row>
    <row r="60" spans="1:10" ht="25.5">
      <c r="A60" s="13">
        <v>46</v>
      </c>
      <c r="B60" s="26" t="s">
        <v>58</v>
      </c>
      <c r="C60" s="24" t="s">
        <v>7</v>
      </c>
      <c r="D60" s="24" t="s">
        <v>57</v>
      </c>
      <c r="E60" s="24"/>
      <c r="F60" s="24"/>
      <c r="G60" s="25">
        <f>G61</f>
        <v>0</v>
      </c>
      <c r="H60" s="25">
        <f t="shared" ref="H60:I61" si="38">H61</f>
        <v>641515.41</v>
      </c>
      <c r="I60" s="25">
        <f t="shared" si="38"/>
        <v>641515.41</v>
      </c>
      <c r="J60" s="25">
        <f t="shared" si="1"/>
        <v>100</v>
      </c>
    </row>
    <row r="61" spans="1:10">
      <c r="A61" s="13">
        <v>47</v>
      </c>
      <c r="B61" s="6" t="s">
        <v>64</v>
      </c>
      <c r="C61" s="24" t="s">
        <v>7</v>
      </c>
      <c r="D61" s="24" t="s">
        <v>63</v>
      </c>
      <c r="E61" s="24"/>
      <c r="F61" s="24"/>
      <c r="G61" s="25">
        <f>G62</f>
        <v>0</v>
      </c>
      <c r="H61" s="25">
        <f t="shared" si="38"/>
        <v>641515.41</v>
      </c>
      <c r="I61" s="25">
        <f t="shared" si="38"/>
        <v>641515.41</v>
      </c>
      <c r="J61" s="25">
        <f t="shared" si="1"/>
        <v>100</v>
      </c>
    </row>
    <row r="62" spans="1:10" ht="25.5">
      <c r="A62" s="13">
        <v>48</v>
      </c>
      <c r="B62" s="6" t="s">
        <v>60</v>
      </c>
      <c r="C62" s="7" t="s">
        <v>7</v>
      </c>
      <c r="D62" s="7" t="s">
        <v>63</v>
      </c>
      <c r="E62" s="7" t="s">
        <v>59</v>
      </c>
      <c r="F62" s="7"/>
      <c r="G62" s="8">
        <f>G63</f>
        <v>0</v>
      </c>
      <c r="H62" s="8">
        <f t="shared" ref="H62:I62" si="39">H63</f>
        <v>641515.41</v>
      </c>
      <c r="I62" s="8">
        <f t="shared" si="39"/>
        <v>641515.41</v>
      </c>
      <c r="J62" s="8">
        <f t="shared" si="1"/>
        <v>100</v>
      </c>
    </row>
    <row r="63" spans="1:10" ht="38.25">
      <c r="A63" s="13">
        <v>49</v>
      </c>
      <c r="B63" s="6" t="s">
        <v>62</v>
      </c>
      <c r="C63" s="7" t="s">
        <v>7</v>
      </c>
      <c r="D63" s="7" t="s">
        <v>63</v>
      </c>
      <c r="E63" s="7" t="s">
        <v>61</v>
      </c>
      <c r="F63" s="7"/>
      <c r="G63" s="8">
        <f>G64</f>
        <v>0</v>
      </c>
      <c r="H63" s="8">
        <f>H64</f>
        <v>641515.41</v>
      </c>
      <c r="I63" s="8">
        <f>I64</f>
        <v>641515.41</v>
      </c>
      <c r="J63" s="8">
        <f t="shared" si="1"/>
        <v>100</v>
      </c>
    </row>
    <row r="64" spans="1:10" ht="89.25">
      <c r="A64" s="13">
        <v>50</v>
      </c>
      <c r="B64" s="6" t="s">
        <v>65</v>
      </c>
      <c r="C64" s="7" t="s">
        <v>7</v>
      </c>
      <c r="D64" s="7" t="s">
        <v>63</v>
      </c>
      <c r="E64" s="7" t="s">
        <v>70</v>
      </c>
      <c r="F64" s="7"/>
      <c r="G64" s="8">
        <f t="shared" ref="G64:I64" si="40">G65+G67</f>
        <v>0</v>
      </c>
      <c r="H64" s="8">
        <f t="shared" si="40"/>
        <v>641515.41</v>
      </c>
      <c r="I64" s="8">
        <f t="shared" si="40"/>
        <v>641515.41</v>
      </c>
      <c r="J64" s="8">
        <f t="shared" si="1"/>
        <v>100</v>
      </c>
    </row>
    <row r="65" spans="1:10" ht="25.5">
      <c r="A65" s="13">
        <v>51</v>
      </c>
      <c r="B65" s="6" t="s">
        <v>28</v>
      </c>
      <c r="C65" s="7" t="s">
        <v>7</v>
      </c>
      <c r="D65" s="7" t="s">
        <v>63</v>
      </c>
      <c r="E65" s="7" t="s">
        <v>70</v>
      </c>
      <c r="F65" s="7" t="s">
        <v>27</v>
      </c>
      <c r="G65" s="8">
        <f t="shared" ref="G65:I65" si="41">G66</f>
        <v>0</v>
      </c>
      <c r="H65" s="8">
        <f t="shared" si="41"/>
        <v>578926.41</v>
      </c>
      <c r="I65" s="8">
        <f t="shared" si="41"/>
        <v>578926.41</v>
      </c>
      <c r="J65" s="8">
        <f t="shared" si="1"/>
        <v>100</v>
      </c>
    </row>
    <row r="66" spans="1:10" ht="38.25">
      <c r="A66" s="13">
        <v>52</v>
      </c>
      <c r="B66" s="6" t="s">
        <v>30</v>
      </c>
      <c r="C66" s="7" t="s">
        <v>7</v>
      </c>
      <c r="D66" s="7" t="s">
        <v>63</v>
      </c>
      <c r="E66" s="7" t="s">
        <v>70</v>
      </c>
      <c r="F66" s="7" t="s">
        <v>29</v>
      </c>
      <c r="G66" s="8">
        <v>0</v>
      </c>
      <c r="H66" s="8">
        <v>578926.41</v>
      </c>
      <c r="I66" s="8">
        <v>578926.41</v>
      </c>
      <c r="J66" s="8">
        <f t="shared" si="1"/>
        <v>100</v>
      </c>
    </row>
    <row r="67" spans="1:10" ht="25.5">
      <c r="A67" s="13">
        <v>53</v>
      </c>
      <c r="B67" s="6" t="s">
        <v>67</v>
      </c>
      <c r="C67" s="7" t="s">
        <v>7</v>
      </c>
      <c r="D67" s="7" t="s">
        <v>63</v>
      </c>
      <c r="E67" s="7" t="s">
        <v>70</v>
      </c>
      <c r="F67" s="7" t="s">
        <v>66</v>
      </c>
      <c r="G67" s="8">
        <f t="shared" ref="G67:I67" si="42">G68</f>
        <v>0</v>
      </c>
      <c r="H67" s="8">
        <f t="shared" si="42"/>
        <v>62589</v>
      </c>
      <c r="I67" s="8">
        <f t="shared" si="42"/>
        <v>62589</v>
      </c>
      <c r="J67" s="8">
        <f t="shared" si="1"/>
        <v>100</v>
      </c>
    </row>
    <row r="68" spans="1:10">
      <c r="A68" s="13">
        <v>54</v>
      </c>
      <c r="B68" s="6" t="s">
        <v>69</v>
      </c>
      <c r="C68" s="7" t="s">
        <v>7</v>
      </c>
      <c r="D68" s="7" t="s">
        <v>63</v>
      </c>
      <c r="E68" s="7" t="s">
        <v>70</v>
      </c>
      <c r="F68" s="7" t="s">
        <v>68</v>
      </c>
      <c r="G68" s="8">
        <v>0</v>
      </c>
      <c r="H68" s="8">
        <v>62589</v>
      </c>
      <c r="I68" s="8">
        <v>62589</v>
      </c>
      <c r="J68" s="8">
        <f t="shared" si="1"/>
        <v>100</v>
      </c>
    </row>
    <row r="69" spans="1:10">
      <c r="A69" s="13">
        <v>55</v>
      </c>
      <c r="B69" s="26" t="s">
        <v>72</v>
      </c>
      <c r="C69" s="24" t="s">
        <v>7</v>
      </c>
      <c r="D69" s="24" t="s">
        <v>71</v>
      </c>
      <c r="E69" s="24"/>
      <c r="F69" s="24"/>
      <c r="G69" s="25">
        <f>G70+G76+G85</f>
        <v>1704257</v>
      </c>
      <c r="H69" s="25">
        <f>H70+H76+H85</f>
        <v>3222116.01</v>
      </c>
      <c r="I69" s="25">
        <f>I70+I76+I85</f>
        <v>2825973.02</v>
      </c>
      <c r="J69" s="25">
        <f t="shared" ref="J69:J91" si="43">(I69/H69)*100</f>
        <v>87.705501950564482</v>
      </c>
    </row>
    <row r="70" spans="1:10">
      <c r="A70" s="13">
        <v>56</v>
      </c>
      <c r="B70" s="6" t="s">
        <v>74</v>
      </c>
      <c r="C70" s="24" t="s">
        <v>7</v>
      </c>
      <c r="D70" s="24" t="s">
        <v>73</v>
      </c>
      <c r="E70" s="24"/>
      <c r="F70" s="24"/>
      <c r="G70" s="25">
        <f>G71</f>
        <v>360520</v>
      </c>
      <c r="H70" s="25">
        <f>71:71</f>
        <v>0</v>
      </c>
      <c r="I70" s="25">
        <f>I71</f>
        <v>0</v>
      </c>
      <c r="J70" s="25">
        <v>0</v>
      </c>
    </row>
    <row r="71" spans="1:10" ht="25.5">
      <c r="A71" s="13">
        <v>57</v>
      </c>
      <c r="B71" s="6" t="s">
        <v>60</v>
      </c>
      <c r="C71" s="7" t="s">
        <v>7</v>
      </c>
      <c r="D71" s="7" t="s">
        <v>73</v>
      </c>
      <c r="E71" s="7" t="s">
        <v>59</v>
      </c>
      <c r="F71" s="7"/>
      <c r="G71" s="8">
        <f>G72</f>
        <v>360520</v>
      </c>
      <c r="H71" s="8">
        <f t="shared" ref="H71:I71" si="44">H72</f>
        <v>0</v>
      </c>
      <c r="I71" s="8">
        <f t="shared" si="44"/>
        <v>0</v>
      </c>
      <c r="J71" s="8">
        <v>0</v>
      </c>
    </row>
    <row r="72" spans="1:10" ht="38.25">
      <c r="A72" s="13">
        <v>58</v>
      </c>
      <c r="B72" s="6" t="s">
        <v>62</v>
      </c>
      <c r="C72" s="7" t="s">
        <v>7</v>
      </c>
      <c r="D72" s="7" t="s">
        <v>73</v>
      </c>
      <c r="E72" s="7" t="s">
        <v>61</v>
      </c>
      <c r="F72" s="7"/>
      <c r="G72" s="8">
        <f>G73</f>
        <v>360520</v>
      </c>
      <c r="H72" s="8">
        <f t="shared" ref="H72:I74" si="45">H73</f>
        <v>0</v>
      </c>
      <c r="I72" s="8">
        <f t="shared" si="45"/>
        <v>0</v>
      </c>
      <c r="J72" s="8">
        <v>0</v>
      </c>
    </row>
    <row r="73" spans="1:10" ht="102">
      <c r="A73" s="13">
        <v>59</v>
      </c>
      <c r="B73" s="9" t="s">
        <v>76</v>
      </c>
      <c r="C73" s="7" t="s">
        <v>7</v>
      </c>
      <c r="D73" s="7" t="s">
        <v>73</v>
      </c>
      <c r="E73" s="7" t="s">
        <v>75</v>
      </c>
      <c r="F73" s="7"/>
      <c r="G73" s="8">
        <f>G74</f>
        <v>360520</v>
      </c>
      <c r="H73" s="8">
        <f t="shared" si="45"/>
        <v>0</v>
      </c>
      <c r="I73" s="8">
        <f t="shared" si="45"/>
        <v>0</v>
      </c>
      <c r="J73" s="8">
        <v>0</v>
      </c>
    </row>
    <row r="74" spans="1:10" ht="25.5">
      <c r="A74" s="13">
        <v>60</v>
      </c>
      <c r="B74" s="6" t="s">
        <v>28</v>
      </c>
      <c r="C74" s="7" t="s">
        <v>7</v>
      </c>
      <c r="D74" s="7" t="s">
        <v>73</v>
      </c>
      <c r="E74" s="7" t="s">
        <v>75</v>
      </c>
      <c r="F74" s="7" t="s">
        <v>27</v>
      </c>
      <c r="G74" s="8">
        <f>G75</f>
        <v>360520</v>
      </c>
      <c r="H74" s="8">
        <f t="shared" si="45"/>
        <v>0</v>
      </c>
      <c r="I74" s="8">
        <f t="shared" si="45"/>
        <v>0</v>
      </c>
      <c r="J74" s="8">
        <v>0</v>
      </c>
    </row>
    <row r="75" spans="1:10" ht="38.25">
      <c r="A75" s="13">
        <v>61</v>
      </c>
      <c r="B75" s="6" t="s">
        <v>30</v>
      </c>
      <c r="C75" s="7" t="s">
        <v>7</v>
      </c>
      <c r="D75" s="7" t="s">
        <v>73</v>
      </c>
      <c r="E75" s="7" t="s">
        <v>75</v>
      </c>
      <c r="F75" s="7" t="s">
        <v>29</v>
      </c>
      <c r="G75" s="8">
        <v>360520</v>
      </c>
      <c r="H75" s="8">
        <v>0</v>
      </c>
      <c r="I75" s="8">
        <v>0</v>
      </c>
      <c r="J75" s="8">
        <v>0</v>
      </c>
    </row>
    <row r="76" spans="1:10">
      <c r="A76" s="13">
        <v>62</v>
      </c>
      <c r="B76" s="6" t="s">
        <v>78</v>
      </c>
      <c r="C76" s="24" t="s">
        <v>7</v>
      </c>
      <c r="D76" s="24" t="s">
        <v>77</v>
      </c>
      <c r="E76" s="24"/>
      <c r="F76" s="24"/>
      <c r="G76" s="25">
        <f>G77</f>
        <v>1343737</v>
      </c>
      <c r="H76" s="25">
        <f t="shared" ref="H76:I76" si="46">H77</f>
        <v>3152116.01</v>
      </c>
      <c r="I76" s="25">
        <f t="shared" si="46"/>
        <v>2755973.02</v>
      </c>
      <c r="J76" s="25">
        <f t="shared" si="43"/>
        <v>87.432474288914264</v>
      </c>
    </row>
    <row r="77" spans="1:10" ht="25.5">
      <c r="A77" s="13">
        <v>63</v>
      </c>
      <c r="B77" s="6" t="s">
        <v>60</v>
      </c>
      <c r="C77" s="7" t="s">
        <v>7</v>
      </c>
      <c r="D77" s="7" t="s">
        <v>77</v>
      </c>
      <c r="E77" s="7" t="s">
        <v>59</v>
      </c>
      <c r="F77" s="7"/>
      <c r="G77" s="8">
        <f>G78</f>
        <v>1343737</v>
      </c>
      <c r="H77" s="8">
        <f t="shared" ref="H77:I77" si="47">H78</f>
        <v>3152116.01</v>
      </c>
      <c r="I77" s="8">
        <f t="shared" si="47"/>
        <v>2755973.02</v>
      </c>
      <c r="J77" s="8">
        <f t="shared" si="43"/>
        <v>87.432474288914264</v>
      </c>
    </row>
    <row r="78" spans="1:10" ht="25.5">
      <c r="A78" s="13">
        <v>64</v>
      </c>
      <c r="B78" s="6" t="s">
        <v>80</v>
      </c>
      <c r="C78" s="7" t="s">
        <v>7</v>
      </c>
      <c r="D78" s="7" t="s">
        <v>77</v>
      </c>
      <c r="E78" s="7" t="s">
        <v>79</v>
      </c>
      <c r="F78" s="7"/>
      <c r="G78" s="8">
        <f>+G79+G82</f>
        <v>1343737</v>
      </c>
      <c r="H78" s="8">
        <f t="shared" ref="H78:I78" si="48">+H79+H82</f>
        <v>3152116.01</v>
      </c>
      <c r="I78" s="8">
        <f t="shared" si="48"/>
        <v>2755973.02</v>
      </c>
      <c r="J78" s="8">
        <f t="shared" si="43"/>
        <v>87.432474288914264</v>
      </c>
    </row>
    <row r="79" spans="1:10" ht="102">
      <c r="A79" s="13">
        <v>65</v>
      </c>
      <c r="B79" s="9" t="s">
        <v>81</v>
      </c>
      <c r="C79" s="7" t="s">
        <v>7</v>
      </c>
      <c r="D79" s="7" t="s">
        <v>77</v>
      </c>
      <c r="E79" s="7" t="s">
        <v>84</v>
      </c>
      <c r="F79" s="7"/>
      <c r="G79" s="8">
        <f t="shared" ref="G79:I80" si="49">G80</f>
        <v>0</v>
      </c>
      <c r="H79" s="8">
        <f>H80</f>
        <v>1482576.02</v>
      </c>
      <c r="I79" s="8">
        <f t="shared" si="49"/>
        <v>1482576.02</v>
      </c>
      <c r="J79" s="8">
        <f t="shared" si="43"/>
        <v>100</v>
      </c>
    </row>
    <row r="80" spans="1:10" ht="25.5">
      <c r="A80" s="13">
        <v>66</v>
      </c>
      <c r="B80" s="6" t="s">
        <v>28</v>
      </c>
      <c r="C80" s="7" t="s">
        <v>7</v>
      </c>
      <c r="D80" s="7" t="s">
        <v>77</v>
      </c>
      <c r="E80" s="7" t="s">
        <v>84</v>
      </c>
      <c r="F80" s="7" t="s">
        <v>27</v>
      </c>
      <c r="G80" s="8">
        <f t="shared" si="49"/>
        <v>0</v>
      </c>
      <c r="H80" s="8">
        <f t="shared" si="49"/>
        <v>1482576.02</v>
      </c>
      <c r="I80" s="8">
        <f t="shared" si="49"/>
        <v>1482576.02</v>
      </c>
      <c r="J80" s="8">
        <f t="shared" si="43"/>
        <v>100</v>
      </c>
    </row>
    <row r="81" spans="1:10" ht="38.25">
      <c r="A81" s="13">
        <v>67</v>
      </c>
      <c r="B81" s="6" t="s">
        <v>30</v>
      </c>
      <c r="C81" s="7" t="s">
        <v>7</v>
      </c>
      <c r="D81" s="7" t="s">
        <v>77</v>
      </c>
      <c r="E81" s="7" t="s">
        <v>84</v>
      </c>
      <c r="F81" s="7" t="s">
        <v>29</v>
      </c>
      <c r="G81" s="8">
        <v>0</v>
      </c>
      <c r="H81" s="8">
        <v>1482576.02</v>
      </c>
      <c r="I81" s="8">
        <v>1482576.02</v>
      </c>
      <c r="J81" s="8">
        <f t="shared" si="43"/>
        <v>100</v>
      </c>
    </row>
    <row r="82" spans="1:10" ht="89.25">
      <c r="A82" s="13">
        <v>68</v>
      </c>
      <c r="B82" s="6" t="s">
        <v>83</v>
      </c>
      <c r="C82" s="7" t="s">
        <v>7</v>
      </c>
      <c r="D82" s="7" t="s">
        <v>77</v>
      </c>
      <c r="E82" s="7" t="s">
        <v>82</v>
      </c>
      <c r="F82" s="7"/>
      <c r="G82" s="8">
        <f t="shared" ref="G82:I83" si="50">G83</f>
        <v>1343737</v>
      </c>
      <c r="H82" s="8">
        <f t="shared" si="50"/>
        <v>1669539.99</v>
      </c>
      <c r="I82" s="8">
        <f t="shared" si="50"/>
        <v>1273397</v>
      </c>
      <c r="J82" s="8">
        <f t="shared" si="43"/>
        <v>76.272326965944671</v>
      </c>
    </row>
    <row r="83" spans="1:10" ht="25.5">
      <c r="A83" s="13">
        <v>69</v>
      </c>
      <c r="B83" s="6" t="s">
        <v>28</v>
      </c>
      <c r="C83" s="7" t="s">
        <v>7</v>
      </c>
      <c r="D83" s="7" t="s">
        <v>77</v>
      </c>
      <c r="E83" s="7" t="s">
        <v>82</v>
      </c>
      <c r="F83" s="7" t="s">
        <v>27</v>
      </c>
      <c r="G83" s="8">
        <f t="shared" si="50"/>
        <v>1343737</v>
      </c>
      <c r="H83" s="8">
        <f t="shared" si="50"/>
        <v>1669539.99</v>
      </c>
      <c r="I83" s="8">
        <f t="shared" si="50"/>
        <v>1273397</v>
      </c>
      <c r="J83" s="8">
        <f t="shared" si="43"/>
        <v>76.272326965944671</v>
      </c>
    </row>
    <row r="84" spans="1:10" ht="38.25">
      <c r="A84" s="13">
        <v>70</v>
      </c>
      <c r="B84" s="6" t="s">
        <v>30</v>
      </c>
      <c r="C84" s="7" t="s">
        <v>7</v>
      </c>
      <c r="D84" s="7" t="s">
        <v>77</v>
      </c>
      <c r="E84" s="7" t="s">
        <v>82</v>
      </c>
      <c r="F84" s="7" t="s">
        <v>29</v>
      </c>
      <c r="G84" s="8">
        <v>1343737</v>
      </c>
      <c r="H84" s="8">
        <v>1669539.99</v>
      </c>
      <c r="I84" s="8">
        <v>1273397</v>
      </c>
      <c r="J84" s="8">
        <f t="shared" si="43"/>
        <v>76.272326965944671</v>
      </c>
    </row>
    <row r="85" spans="1:10" ht="25.5">
      <c r="A85" s="13">
        <v>71</v>
      </c>
      <c r="B85" s="6" t="s">
        <v>86</v>
      </c>
      <c r="C85" s="24" t="s">
        <v>7</v>
      </c>
      <c r="D85" s="24" t="s">
        <v>85</v>
      </c>
      <c r="E85" s="7"/>
      <c r="F85" s="7"/>
      <c r="G85" s="8">
        <f>G86</f>
        <v>0</v>
      </c>
      <c r="H85" s="8">
        <f t="shared" ref="H85:I85" si="51">H86</f>
        <v>70000</v>
      </c>
      <c r="I85" s="8">
        <f t="shared" si="51"/>
        <v>70000</v>
      </c>
      <c r="J85" s="8">
        <f t="shared" si="43"/>
        <v>100</v>
      </c>
    </row>
    <row r="86" spans="1:10" ht="25.5">
      <c r="A86" s="13">
        <v>72</v>
      </c>
      <c r="B86" s="6" t="s">
        <v>60</v>
      </c>
      <c r="C86" s="7" t="s">
        <v>7</v>
      </c>
      <c r="D86" s="7" t="s">
        <v>85</v>
      </c>
      <c r="E86" s="7" t="s">
        <v>59</v>
      </c>
      <c r="F86" s="7"/>
      <c r="G86" s="8">
        <f>G87</f>
        <v>0</v>
      </c>
      <c r="H86" s="8">
        <f t="shared" ref="H86:I86" si="52">H87</f>
        <v>70000</v>
      </c>
      <c r="I86" s="8">
        <f t="shared" si="52"/>
        <v>70000</v>
      </c>
      <c r="J86" s="8">
        <f t="shared" si="43"/>
        <v>100</v>
      </c>
    </row>
    <row r="87" spans="1:10" ht="25.5">
      <c r="A87" s="13">
        <v>73</v>
      </c>
      <c r="B87" s="6" t="s">
        <v>88</v>
      </c>
      <c r="C87" s="7" t="s">
        <v>7</v>
      </c>
      <c r="D87" s="7" t="s">
        <v>85</v>
      </c>
      <c r="E87" s="7" t="s">
        <v>87</v>
      </c>
      <c r="F87" s="7"/>
      <c r="G87" s="8">
        <f>G88</f>
        <v>0</v>
      </c>
      <c r="H87" s="8">
        <f t="shared" ref="H87:I87" si="53">H88</f>
        <v>70000</v>
      </c>
      <c r="I87" s="8">
        <f t="shared" si="53"/>
        <v>70000</v>
      </c>
      <c r="J87" s="8">
        <f t="shared" si="43"/>
        <v>100</v>
      </c>
    </row>
    <row r="88" spans="1:10" ht="89.25">
      <c r="A88" s="13">
        <v>74</v>
      </c>
      <c r="B88" s="6" t="s">
        <v>90</v>
      </c>
      <c r="C88" s="7" t="s">
        <v>7</v>
      </c>
      <c r="D88" s="7" t="s">
        <v>85</v>
      </c>
      <c r="E88" s="7" t="s">
        <v>89</v>
      </c>
      <c r="F88" s="7"/>
      <c r="G88" s="8">
        <f>G89</f>
        <v>0</v>
      </c>
      <c r="H88" s="8">
        <f t="shared" ref="H88:I88" si="54">H89</f>
        <v>70000</v>
      </c>
      <c r="I88" s="8">
        <f t="shared" si="54"/>
        <v>70000</v>
      </c>
      <c r="J88" s="8">
        <f t="shared" si="43"/>
        <v>100</v>
      </c>
    </row>
    <row r="89" spans="1:10" ht="25.5">
      <c r="A89" s="13">
        <v>75</v>
      </c>
      <c r="B89" s="6" t="s">
        <v>28</v>
      </c>
      <c r="C89" s="7" t="s">
        <v>7</v>
      </c>
      <c r="D89" s="7" t="s">
        <v>85</v>
      </c>
      <c r="E89" s="7" t="s">
        <v>89</v>
      </c>
      <c r="F89" s="7" t="s">
        <v>27</v>
      </c>
      <c r="G89" s="8">
        <f>G90</f>
        <v>0</v>
      </c>
      <c r="H89" s="8">
        <f t="shared" ref="H89:I89" si="55">H90</f>
        <v>70000</v>
      </c>
      <c r="I89" s="8">
        <f t="shared" si="55"/>
        <v>70000</v>
      </c>
      <c r="J89" s="8">
        <f t="shared" si="43"/>
        <v>100</v>
      </c>
    </row>
    <row r="90" spans="1:10" ht="38.25">
      <c r="A90" s="13">
        <v>76</v>
      </c>
      <c r="B90" s="6" t="s">
        <v>30</v>
      </c>
      <c r="C90" s="7" t="s">
        <v>7</v>
      </c>
      <c r="D90" s="7" t="s">
        <v>85</v>
      </c>
      <c r="E90" s="7" t="s">
        <v>89</v>
      </c>
      <c r="F90" s="7" t="s">
        <v>29</v>
      </c>
      <c r="G90" s="8">
        <v>0</v>
      </c>
      <c r="H90" s="8">
        <v>70000</v>
      </c>
      <c r="I90" s="8">
        <v>70000</v>
      </c>
      <c r="J90" s="8">
        <f t="shared" si="43"/>
        <v>100</v>
      </c>
    </row>
    <row r="91" spans="1:10">
      <c r="A91" s="13">
        <v>77</v>
      </c>
      <c r="B91" s="26" t="s">
        <v>92</v>
      </c>
      <c r="C91" s="24" t="s">
        <v>7</v>
      </c>
      <c r="D91" s="24" t="s">
        <v>91</v>
      </c>
      <c r="E91" s="24"/>
      <c r="F91" s="24"/>
      <c r="G91" s="25">
        <f>G92</f>
        <v>3024881</v>
      </c>
      <c r="H91" s="25">
        <f t="shared" ref="H91:I91" si="56">H92</f>
        <v>5178407.6899999995</v>
      </c>
      <c r="I91" s="25">
        <f t="shared" si="56"/>
        <v>5149332.1199999992</v>
      </c>
      <c r="J91" s="25">
        <f t="shared" si="43"/>
        <v>99.438522964189403</v>
      </c>
    </row>
    <row r="92" spans="1:10">
      <c r="A92" s="13">
        <v>78</v>
      </c>
      <c r="B92" s="6" t="s">
        <v>94</v>
      </c>
      <c r="C92" s="24" t="s">
        <v>7</v>
      </c>
      <c r="D92" s="24" t="s">
        <v>93</v>
      </c>
      <c r="E92" s="24"/>
      <c r="F92" s="24"/>
      <c r="G92" s="25">
        <f>G93</f>
        <v>3024881</v>
      </c>
      <c r="H92" s="25">
        <f>H93</f>
        <v>5178407.6899999995</v>
      </c>
      <c r="I92" s="25">
        <f>I93</f>
        <v>5149332.1199999992</v>
      </c>
      <c r="J92" s="25">
        <f t="shared" ref="J92:J139" si="57">(I92/H92)*100</f>
        <v>99.438522964189403</v>
      </c>
    </row>
    <row r="93" spans="1:10" ht="25.5">
      <c r="A93" s="13">
        <v>79</v>
      </c>
      <c r="B93" s="6" t="s">
        <v>60</v>
      </c>
      <c r="C93" s="7" t="s">
        <v>7</v>
      </c>
      <c r="D93" s="7" t="s">
        <v>93</v>
      </c>
      <c r="E93" s="7" t="s">
        <v>59</v>
      </c>
      <c r="F93" s="7"/>
      <c r="G93" s="8">
        <f>G94</f>
        <v>3024881</v>
      </c>
      <c r="H93" s="8">
        <f t="shared" ref="H93:I93" si="58">H94</f>
        <v>5178407.6899999995</v>
      </c>
      <c r="I93" s="8">
        <f t="shared" si="58"/>
        <v>5149332.1199999992</v>
      </c>
      <c r="J93" s="8">
        <f t="shared" si="57"/>
        <v>99.438522964189403</v>
      </c>
    </row>
    <row r="94" spans="1:10" ht="25.5">
      <c r="A94" s="13">
        <v>80</v>
      </c>
      <c r="B94" s="6" t="s">
        <v>80</v>
      </c>
      <c r="C94" s="7" t="s">
        <v>7</v>
      </c>
      <c r="D94" s="7" t="s">
        <v>93</v>
      </c>
      <c r="E94" s="7" t="s">
        <v>79</v>
      </c>
      <c r="F94" s="7"/>
      <c r="G94" s="8">
        <f>G95+G100+G103+G110+G113+G116</f>
        <v>3024881</v>
      </c>
      <c r="H94" s="8">
        <f t="shared" ref="H94:I94" si="59">H95+H100+H103+H110+H113+H116</f>
        <v>5178407.6899999995</v>
      </c>
      <c r="I94" s="8">
        <f t="shared" si="59"/>
        <v>5149332.1199999992</v>
      </c>
      <c r="J94" s="8">
        <f t="shared" si="57"/>
        <v>99.438522964189403</v>
      </c>
    </row>
    <row r="95" spans="1:10" ht="63.75">
      <c r="A95" s="13">
        <v>81</v>
      </c>
      <c r="B95" s="6" t="s">
        <v>98</v>
      </c>
      <c r="C95" s="7" t="s">
        <v>7</v>
      </c>
      <c r="D95" s="7" t="s">
        <v>93</v>
      </c>
      <c r="E95" s="7" t="s">
        <v>97</v>
      </c>
      <c r="F95" s="7"/>
      <c r="G95" s="8">
        <f>G96+G98</f>
        <v>2965881</v>
      </c>
      <c r="H95" s="8">
        <f t="shared" ref="H95:I95" si="60">H96+H98</f>
        <v>2972864.89</v>
      </c>
      <c r="I95" s="8">
        <f t="shared" si="60"/>
        <v>2963479.63</v>
      </c>
      <c r="J95" s="8">
        <f t="shared" si="57"/>
        <v>99.684302504578326</v>
      </c>
    </row>
    <row r="96" spans="1:10" ht="76.5">
      <c r="A96" s="13">
        <v>82</v>
      </c>
      <c r="B96" s="6" t="s">
        <v>20</v>
      </c>
      <c r="C96" s="7" t="s">
        <v>7</v>
      </c>
      <c r="D96" s="7" t="s">
        <v>93</v>
      </c>
      <c r="E96" s="7" t="s">
        <v>97</v>
      </c>
      <c r="F96" s="7" t="s">
        <v>19</v>
      </c>
      <c r="G96" s="8">
        <f>G97</f>
        <v>1875068</v>
      </c>
      <c r="H96" s="8">
        <f t="shared" ref="H96:I96" si="61">H97</f>
        <v>2372964.89</v>
      </c>
      <c r="I96" s="8">
        <f t="shared" si="61"/>
        <v>2363579.63</v>
      </c>
      <c r="J96" s="8">
        <f t="shared" si="57"/>
        <v>99.604492251884935</v>
      </c>
    </row>
    <row r="97" spans="1:10" ht="25.5">
      <c r="A97" s="13">
        <v>83</v>
      </c>
      <c r="B97" s="6" t="s">
        <v>100</v>
      </c>
      <c r="C97" s="7" t="s">
        <v>7</v>
      </c>
      <c r="D97" s="7" t="s">
        <v>93</v>
      </c>
      <c r="E97" s="7" t="s">
        <v>97</v>
      </c>
      <c r="F97" s="7" t="s">
        <v>99</v>
      </c>
      <c r="G97" s="8">
        <v>1875068</v>
      </c>
      <c r="H97" s="8">
        <v>2372964.89</v>
      </c>
      <c r="I97" s="8">
        <v>2363579.63</v>
      </c>
      <c r="J97" s="8">
        <f t="shared" si="57"/>
        <v>99.604492251884935</v>
      </c>
    </row>
    <row r="98" spans="1:10" ht="25.5">
      <c r="A98" s="13">
        <v>84</v>
      </c>
      <c r="B98" s="6" t="s">
        <v>28</v>
      </c>
      <c r="C98" s="7" t="s">
        <v>7</v>
      </c>
      <c r="D98" s="7" t="s">
        <v>93</v>
      </c>
      <c r="E98" s="7" t="s">
        <v>97</v>
      </c>
      <c r="F98" s="7" t="s">
        <v>27</v>
      </c>
      <c r="G98" s="8">
        <f>G99</f>
        <v>1090813</v>
      </c>
      <c r="H98" s="8">
        <f t="shared" ref="H98:I98" si="62">H99</f>
        <v>599900</v>
      </c>
      <c r="I98" s="8">
        <f t="shared" si="62"/>
        <v>599900</v>
      </c>
      <c r="J98" s="8">
        <f t="shared" si="57"/>
        <v>100</v>
      </c>
    </row>
    <row r="99" spans="1:10" ht="38.25">
      <c r="A99" s="13">
        <v>85</v>
      </c>
      <c r="B99" s="6" t="s">
        <v>30</v>
      </c>
      <c r="C99" s="7" t="s">
        <v>7</v>
      </c>
      <c r="D99" s="7" t="s">
        <v>93</v>
      </c>
      <c r="E99" s="7" t="s">
        <v>97</v>
      </c>
      <c r="F99" s="7" t="s">
        <v>29</v>
      </c>
      <c r="G99" s="8">
        <v>1090813</v>
      </c>
      <c r="H99" s="8">
        <v>599900</v>
      </c>
      <c r="I99" s="8">
        <v>599900</v>
      </c>
      <c r="J99" s="8">
        <f t="shared" si="57"/>
        <v>100</v>
      </c>
    </row>
    <row r="100" spans="1:10" ht="76.5">
      <c r="A100" s="13">
        <v>86</v>
      </c>
      <c r="B100" s="6" t="s">
        <v>102</v>
      </c>
      <c r="C100" s="7" t="s">
        <v>7</v>
      </c>
      <c r="D100" s="7" t="s">
        <v>93</v>
      </c>
      <c r="E100" s="7" t="s">
        <v>101</v>
      </c>
      <c r="F100" s="7"/>
      <c r="G100" s="8">
        <f>G101</f>
        <v>8000</v>
      </c>
      <c r="H100" s="8">
        <f t="shared" ref="H100:I100" si="63">H101</f>
        <v>172542.8</v>
      </c>
      <c r="I100" s="8">
        <f t="shared" si="63"/>
        <v>172542.8</v>
      </c>
      <c r="J100" s="8">
        <f t="shared" si="57"/>
        <v>100</v>
      </c>
    </row>
    <row r="101" spans="1:10" ht="25.5">
      <c r="A101" s="13">
        <v>87</v>
      </c>
      <c r="B101" s="6" t="s">
        <v>28</v>
      </c>
      <c r="C101" s="7" t="s">
        <v>7</v>
      </c>
      <c r="D101" s="7" t="s">
        <v>93</v>
      </c>
      <c r="E101" s="7" t="s">
        <v>101</v>
      </c>
      <c r="F101" s="7" t="s">
        <v>27</v>
      </c>
      <c r="G101" s="8">
        <f>G102</f>
        <v>8000</v>
      </c>
      <c r="H101" s="8">
        <f t="shared" ref="H101:I101" si="64">H102</f>
        <v>172542.8</v>
      </c>
      <c r="I101" s="8">
        <f t="shared" si="64"/>
        <v>172542.8</v>
      </c>
      <c r="J101" s="8">
        <f t="shared" si="57"/>
        <v>100</v>
      </c>
    </row>
    <row r="102" spans="1:10" ht="38.25">
      <c r="A102" s="13">
        <v>88</v>
      </c>
      <c r="B102" s="6" t="s">
        <v>30</v>
      </c>
      <c r="C102" s="7" t="s">
        <v>7</v>
      </c>
      <c r="D102" s="7" t="s">
        <v>93</v>
      </c>
      <c r="E102" s="7" t="s">
        <v>101</v>
      </c>
      <c r="F102" s="7" t="s">
        <v>29</v>
      </c>
      <c r="G102" s="8">
        <v>8000</v>
      </c>
      <c r="H102" s="8">
        <v>172542.8</v>
      </c>
      <c r="I102" s="8">
        <v>172542.8</v>
      </c>
      <c r="J102" s="8">
        <f t="shared" si="57"/>
        <v>100</v>
      </c>
    </row>
    <row r="103" spans="1:10" ht="76.5">
      <c r="A103" s="13">
        <v>89</v>
      </c>
      <c r="B103" s="6" t="s">
        <v>104</v>
      </c>
      <c r="C103" s="7" t="s">
        <v>7</v>
      </c>
      <c r="D103" s="7" t="s">
        <v>93</v>
      </c>
      <c r="E103" s="7" t="s">
        <v>103</v>
      </c>
      <c r="F103" s="7"/>
      <c r="G103" s="8">
        <f>G106+G108</f>
        <v>51000</v>
      </c>
      <c r="H103" s="8">
        <f>H106+H108+H104</f>
        <v>194000</v>
      </c>
      <c r="I103" s="8">
        <f>I106+I108+I104</f>
        <v>174309.69</v>
      </c>
      <c r="J103" s="8">
        <f t="shared" si="57"/>
        <v>89.850355670103099</v>
      </c>
    </row>
    <row r="104" spans="1:10" ht="76.5">
      <c r="A104" s="13">
        <v>90</v>
      </c>
      <c r="B104" s="6" t="s">
        <v>20</v>
      </c>
      <c r="C104" s="7" t="s">
        <v>7</v>
      </c>
      <c r="D104" s="7" t="s">
        <v>93</v>
      </c>
      <c r="E104" s="7" t="s">
        <v>103</v>
      </c>
      <c r="F104" s="7" t="s">
        <v>19</v>
      </c>
      <c r="G104" s="8">
        <f>G105</f>
        <v>50000</v>
      </c>
      <c r="H104" s="8">
        <f t="shared" ref="H104:I105" si="65">H105</f>
        <v>50000</v>
      </c>
      <c r="I104" s="8">
        <v>30873.35</v>
      </c>
      <c r="J104" s="8">
        <f t="shared" si="57"/>
        <v>61.746699999999997</v>
      </c>
    </row>
    <row r="105" spans="1:10" ht="25.5">
      <c r="A105" s="13">
        <v>91</v>
      </c>
      <c r="B105" s="6" t="s">
        <v>100</v>
      </c>
      <c r="C105" s="7" t="s">
        <v>7</v>
      </c>
      <c r="D105" s="7" t="s">
        <v>93</v>
      </c>
      <c r="E105" s="7" t="s">
        <v>103</v>
      </c>
      <c r="F105" s="7" t="s">
        <v>99</v>
      </c>
      <c r="G105" s="8">
        <f>G106</f>
        <v>50000</v>
      </c>
      <c r="H105" s="8">
        <v>50000</v>
      </c>
      <c r="I105" s="8">
        <f t="shared" si="65"/>
        <v>143000</v>
      </c>
      <c r="J105" s="8">
        <f t="shared" si="57"/>
        <v>286</v>
      </c>
    </row>
    <row r="106" spans="1:10" ht="25.5">
      <c r="A106" s="13">
        <v>92</v>
      </c>
      <c r="B106" s="6" t="s">
        <v>28</v>
      </c>
      <c r="C106" s="7" t="s">
        <v>7</v>
      </c>
      <c r="D106" s="7" t="s">
        <v>93</v>
      </c>
      <c r="E106" s="7" t="s">
        <v>103</v>
      </c>
      <c r="F106" s="7" t="s">
        <v>27</v>
      </c>
      <c r="G106" s="8">
        <f>G107</f>
        <v>50000</v>
      </c>
      <c r="H106" s="8">
        <f>H107</f>
        <v>143000</v>
      </c>
      <c r="I106" s="8">
        <f>I107</f>
        <v>143000</v>
      </c>
      <c r="J106" s="8">
        <f t="shared" si="57"/>
        <v>100</v>
      </c>
    </row>
    <row r="107" spans="1:10" ht="38.25">
      <c r="A107" s="13">
        <v>93</v>
      </c>
      <c r="B107" s="6" t="s">
        <v>30</v>
      </c>
      <c r="C107" s="7" t="s">
        <v>7</v>
      </c>
      <c r="D107" s="7" t="s">
        <v>93</v>
      </c>
      <c r="E107" s="7" t="s">
        <v>103</v>
      </c>
      <c r="F107" s="7" t="s">
        <v>29</v>
      </c>
      <c r="G107" s="8">
        <v>50000</v>
      </c>
      <c r="H107" s="8">
        <v>143000</v>
      </c>
      <c r="I107" s="8">
        <v>143000</v>
      </c>
      <c r="J107" s="8">
        <f t="shared" si="57"/>
        <v>100</v>
      </c>
    </row>
    <row r="108" spans="1:10">
      <c r="A108" s="13">
        <v>94</v>
      </c>
      <c r="B108" s="6" t="s">
        <v>38</v>
      </c>
      <c r="C108" s="7" t="s">
        <v>7</v>
      </c>
      <c r="D108" s="7" t="s">
        <v>93</v>
      </c>
      <c r="E108" s="7" t="s">
        <v>103</v>
      </c>
      <c r="F108" s="7" t="s">
        <v>37</v>
      </c>
      <c r="G108" s="8">
        <f>G109</f>
        <v>1000</v>
      </c>
      <c r="H108" s="8">
        <f t="shared" ref="H108:I108" si="66">H109</f>
        <v>1000</v>
      </c>
      <c r="I108" s="8">
        <f t="shared" si="66"/>
        <v>436.34</v>
      </c>
      <c r="J108" s="8">
        <f t="shared" si="57"/>
        <v>43.633999999999993</v>
      </c>
    </row>
    <row r="109" spans="1:10">
      <c r="A109" s="13">
        <v>95</v>
      </c>
      <c r="B109" s="6" t="s">
        <v>48</v>
      </c>
      <c r="C109" s="7" t="s">
        <v>7</v>
      </c>
      <c r="D109" s="7" t="s">
        <v>93</v>
      </c>
      <c r="E109" s="7" t="s">
        <v>103</v>
      </c>
      <c r="F109" s="7" t="s">
        <v>47</v>
      </c>
      <c r="G109" s="8">
        <v>1000</v>
      </c>
      <c r="H109" s="8">
        <v>1000</v>
      </c>
      <c r="I109" s="8">
        <v>436.34</v>
      </c>
      <c r="J109" s="8">
        <f t="shared" si="57"/>
        <v>43.633999999999993</v>
      </c>
    </row>
    <row r="110" spans="1:10" ht="102">
      <c r="A110" s="13">
        <v>96</v>
      </c>
      <c r="B110" s="6" t="s">
        <v>106</v>
      </c>
      <c r="C110" s="7" t="s">
        <v>7</v>
      </c>
      <c r="D110" s="7" t="s">
        <v>93</v>
      </c>
      <c r="E110" s="7" t="s">
        <v>105</v>
      </c>
      <c r="F110" s="7"/>
      <c r="G110" s="8">
        <f>G111</f>
        <v>0</v>
      </c>
      <c r="H110" s="8">
        <f t="shared" ref="H110" si="67">H111</f>
        <v>1591950</v>
      </c>
      <c r="I110" s="8">
        <f>I111</f>
        <v>1591950</v>
      </c>
      <c r="J110" s="8">
        <f t="shared" si="57"/>
        <v>100</v>
      </c>
    </row>
    <row r="111" spans="1:10" ht="38.25">
      <c r="A111" s="13">
        <v>97</v>
      </c>
      <c r="B111" s="6" t="s">
        <v>95</v>
      </c>
      <c r="C111" s="7" t="s">
        <v>7</v>
      </c>
      <c r="D111" s="7" t="s">
        <v>93</v>
      </c>
      <c r="E111" s="7" t="s">
        <v>105</v>
      </c>
      <c r="F111" s="7" t="s">
        <v>27</v>
      </c>
      <c r="G111" s="8">
        <f>G112</f>
        <v>0</v>
      </c>
      <c r="H111" s="8">
        <f t="shared" ref="H111:I111" si="68">H112</f>
        <v>1591950</v>
      </c>
      <c r="I111" s="8">
        <f t="shared" si="68"/>
        <v>1591950</v>
      </c>
      <c r="J111" s="8">
        <f t="shared" si="57"/>
        <v>100</v>
      </c>
    </row>
    <row r="112" spans="1:10">
      <c r="A112" s="13">
        <v>98</v>
      </c>
      <c r="B112" s="6" t="s">
        <v>96</v>
      </c>
      <c r="C112" s="7" t="s">
        <v>7</v>
      </c>
      <c r="D112" s="7" t="s">
        <v>93</v>
      </c>
      <c r="E112" s="7" t="s">
        <v>105</v>
      </c>
      <c r="F112" s="7" t="s">
        <v>29</v>
      </c>
      <c r="G112" s="8">
        <v>0</v>
      </c>
      <c r="H112" s="8">
        <v>1591950</v>
      </c>
      <c r="I112" s="8">
        <v>1591950</v>
      </c>
      <c r="J112" s="8">
        <f t="shared" si="57"/>
        <v>100</v>
      </c>
    </row>
    <row r="113" spans="1:10" ht="89.25">
      <c r="A113" s="13">
        <v>99</v>
      </c>
      <c r="B113" s="6" t="s">
        <v>108</v>
      </c>
      <c r="C113" s="7" t="s">
        <v>7</v>
      </c>
      <c r="D113" s="7" t="s">
        <v>93</v>
      </c>
      <c r="E113" s="7" t="s">
        <v>107</v>
      </c>
      <c r="F113" s="7"/>
      <c r="G113" s="8">
        <f>G114</f>
        <v>0</v>
      </c>
      <c r="H113" s="8">
        <f t="shared" ref="H113:I113" si="69">H114</f>
        <v>155000</v>
      </c>
      <c r="I113" s="8">
        <f t="shared" si="69"/>
        <v>155000</v>
      </c>
      <c r="J113" s="8">
        <f t="shared" si="57"/>
        <v>100</v>
      </c>
    </row>
    <row r="114" spans="1:10" ht="38.25">
      <c r="A114" s="13">
        <v>100</v>
      </c>
      <c r="B114" s="6" t="s">
        <v>95</v>
      </c>
      <c r="C114" s="7" t="s">
        <v>7</v>
      </c>
      <c r="D114" s="7" t="s">
        <v>93</v>
      </c>
      <c r="E114" s="7" t="s">
        <v>107</v>
      </c>
      <c r="F114" s="7" t="s">
        <v>27</v>
      </c>
      <c r="G114" s="8">
        <f>G115</f>
        <v>0</v>
      </c>
      <c r="H114" s="8">
        <f t="shared" ref="H114:I114" si="70">H115</f>
        <v>155000</v>
      </c>
      <c r="I114" s="8">
        <f t="shared" si="70"/>
        <v>155000</v>
      </c>
      <c r="J114" s="8">
        <f t="shared" si="57"/>
        <v>100</v>
      </c>
    </row>
    <row r="115" spans="1:10">
      <c r="A115" s="13">
        <v>101</v>
      </c>
      <c r="B115" s="6" t="s">
        <v>96</v>
      </c>
      <c r="C115" s="7" t="s">
        <v>7</v>
      </c>
      <c r="D115" s="7" t="s">
        <v>93</v>
      </c>
      <c r="E115" s="7" t="s">
        <v>107</v>
      </c>
      <c r="F115" s="7" t="s">
        <v>29</v>
      </c>
      <c r="G115" s="8">
        <v>0</v>
      </c>
      <c r="H115" s="8">
        <v>155000</v>
      </c>
      <c r="I115" s="8">
        <v>155000</v>
      </c>
      <c r="J115" s="8">
        <f t="shared" si="57"/>
        <v>100</v>
      </c>
    </row>
    <row r="116" spans="1:10" ht="76.5">
      <c r="A116" s="13">
        <v>102</v>
      </c>
      <c r="B116" s="6" t="s">
        <v>110</v>
      </c>
      <c r="C116" s="7" t="s">
        <v>7</v>
      </c>
      <c r="D116" s="7" t="s">
        <v>93</v>
      </c>
      <c r="E116" s="7" t="s">
        <v>109</v>
      </c>
      <c r="F116" s="7"/>
      <c r="G116" s="8">
        <f>G117</f>
        <v>0</v>
      </c>
      <c r="H116" s="8">
        <f t="shared" ref="H116:I116" si="71">H117</f>
        <v>92050</v>
      </c>
      <c r="I116" s="8">
        <f t="shared" si="71"/>
        <v>92050</v>
      </c>
      <c r="J116" s="8">
        <f t="shared" si="57"/>
        <v>100</v>
      </c>
    </row>
    <row r="117" spans="1:10" ht="38.25">
      <c r="A117" s="13">
        <v>103</v>
      </c>
      <c r="B117" s="6" t="s">
        <v>95</v>
      </c>
      <c r="C117" s="7" t="s">
        <v>7</v>
      </c>
      <c r="D117" s="7" t="s">
        <v>93</v>
      </c>
      <c r="E117" s="7" t="s">
        <v>109</v>
      </c>
      <c r="F117" s="7" t="s">
        <v>27</v>
      </c>
      <c r="G117" s="8">
        <f>G118</f>
        <v>0</v>
      </c>
      <c r="H117" s="8">
        <f t="shared" ref="H117:I117" si="72">H118</f>
        <v>92050</v>
      </c>
      <c r="I117" s="8">
        <f t="shared" si="72"/>
        <v>92050</v>
      </c>
      <c r="J117" s="8">
        <f t="shared" si="57"/>
        <v>100</v>
      </c>
    </row>
    <row r="118" spans="1:10">
      <c r="A118" s="13">
        <v>104</v>
      </c>
      <c r="B118" s="6" t="s">
        <v>96</v>
      </c>
      <c r="C118" s="7" t="s">
        <v>7</v>
      </c>
      <c r="D118" s="7" t="s">
        <v>93</v>
      </c>
      <c r="E118" s="7" t="s">
        <v>109</v>
      </c>
      <c r="F118" s="7" t="s">
        <v>29</v>
      </c>
      <c r="G118" s="8">
        <v>0</v>
      </c>
      <c r="H118" s="8">
        <v>92050</v>
      </c>
      <c r="I118" s="8">
        <v>92050</v>
      </c>
      <c r="J118" s="8">
        <f t="shared" si="57"/>
        <v>100</v>
      </c>
    </row>
    <row r="119" spans="1:10">
      <c r="A119" s="13">
        <v>105</v>
      </c>
      <c r="B119" s="26" t="s">
        <v>114</v>
      </c>
      <c r="C119" s="24" t="s">
        <v>7</v>
      </c>
      <c r="D119" s="24" t="s">
        <v>113</v>
      </c>
      <c r="E119" s="24"/>
      <c r="F119" s="24"/>
      <c r="G119" s="25">
        <f t="shared" ref="G119:G124" si="73">G120</f>
        <v>0</v>
      </c>
      <c r="H119" s="25">
        <f t="shared" ref="H119:I119" si="74">H120</f>
        <v>33108</v>
      </c>
      <c r="I119" s="25">
        <f t="shared" si="74"/>
        <v>33108</v>
      </c>
      <c r="J119" s="25">
        <f t="shared" si="57"/>
        <v>100</v>
      </c>
    </row>
    <row r="120" spans="1:10">
      <c r="A120" s="13">
        <v>106</v>
      </c>
      <c r="B120" s="26" t="s">
        <v>116</v>
      </c>
      <c r="C120" s="24" t="s">
        <v>7</v>
      </c>
      <c r="D120" s="24" t="s">
        <v>115</v>
      </c>
      <c r="E120" s="24"/>
      <c r="F120" s="24"/>
      <c r="G120" s="25">
        <f t="shared" si="73"/>
        <v>0</v>
      </c>
      <c r="H120" s="25">
        <f t="shared" ref="H120:I120" si="75">H121</f>
        <v>33108</v>
      </c>
      <c r="I120" s="25">
        <f t="shared" si="75"/>
        <v>33108</v>
      </c>
      <c r="J120" s="25">
        <f t="shared" si="57"/>
        <v>100</v>
      </c>
    </row>
    <row r="121" spans="1:10" ht="25.5">
      <c r="A121" s="13">
        <v>107</v>
      </c>
      <c r="B121" s="6" t="s">
        <v>60</v>
      </c>
      <c r="C121" s="7" t="s">
        <v>7</v>
      </c>
      <c r="D121" s="7" t="s">
        <v>115</v>
      </c>
      <c r="E121" s="7" t="s">
        <v>59</v>
      </c>
      <c r="F121" s="7"/>
      <c r="G121" s="8">
        <f t="shared" si="73"/>
        <v>0</v>
      </c>
      <c r="H121" s="8">
        <f t="shared" ref="H121:I121" si="76">H122</f>
        <v>33108</v>
      </c>
      <c r="I121" s="8">
        <f t="shared" si="76"/>
        <v>33108</v>
      </c>
      <c r="J121" s="8">
        <f t="shared" si="57"/>
        <v>100</v>
      </c>
    </row>
    <row r="122" spans="1:10" ht="25.5">
      <c r="A122" s="13">
        <v>108</v>
      </c>
      <c r="B122" s="6" t="s">
        <v>112</v>
      </c>
      <c r="C122" s="7" t="s">
        <v>7</v>
      </c>
      <c r="D122" s="7" t="s">
        <v>115</v>
      </c>
      <c r="E122" s="7" t="s">
        <v>111</v>
      </c>
      <c r="F122" s="7"/>
      <c r="G122" s="8">
        <f t="shared" si="73"/>
        <v>0</v>
      </c>
      <c r="H122" s="8">
        <f t="shared" ref="H122:I122" si="77">H123</f>
        <v>33108</v>
      </c>
      <c r="I122" s="8">
        <f t="shared" si="77"/>
        <v>33108</v>
      </c>
      <c r="J122" s="8">
        <f t="shared" si="57"/>
        <v>100</v>
      </c>
    </row>
    <row r="123" spans="1:10" ht="51">
      <c r="A123" s="13">
        <v>109</v>
      </c>
      <c r="B123" s="6" t="s">
        <v>118</v>
      </c>
      <c r="C123" s="7" t="s">
        <v>7</v>
      </c>
      <c r="D123" s="7" t="s">
        <v>115</v>
      </c>
      <c r="E123" s="7" t="s">
        <v>117</v>
      </c>
      <c r="F123" s="7"/>
      <c r="G123" s="8">
        <f t="shared" si="73"/>
        <v>0</v>
      </c>
      <c r="H123" s="8">
        <f t="shared" ref="H123:I123" si="78">H124</f>
        <v>33108</v>
      </c>
      <c r="I123" s="8">
        <f t="shared" si="78"/>
        <v>33108</v>
      </c>
      <c r="J123" s="8">
        <f t="shared" si="57"/>
        <v>100</v>
      </c>
    </row>
    <row r="124" spans="1:10" ht="25.5">
      <c r="A124" s="13">
        <v>110</v>
      </c>
      <c r="B124" s="6" t="s">
        <v>28</v>
      </c>
      <c r="C124" s="7" t="s">
        <v>7</v>
      </c>
      <c r="D124" s="7" t="s">
        <v>115</v>
      </c>
      <c r="E124" s="7" t="s">
        <v>117</v>
      </c>
      <c r="F124" s="7" t="s">
        <v>27</v>
      </c>
      <c r="G124" s="8">
        <f t="shared" si="73"/>
        <v>0</v>
      </c>
      <c r="H124" s="8">
        <f t="shared" ref="H124:I124" si="79">H125</f>
        <v>33108</v>
      </c>
      <c r="I124" s="8">
        <f t="shared" si="79"/>
        <v>33108</v>
      </c>
      <c r="J124" s="8">
        <f t="shared" si="57"/>
        <v>100</v>
      </c>
    </row>
    <row r="125" spans="1:10" ht="38.25">
      <c r="A125" s="13">
        <v>111</v>
      </c>
      <c r="B125" s="6" t="s">
        <v>30</v>
      </c>
      <c r="C125" s="7" t="s">
        <v>7</v>
      </c>
      <c r="D125" s="7" t="s">
        <v>115</v>
      </c>
      <c r="E125" s="7" t="s">
        <v>117</v>
      </c>
      <c r="F125" s="7" t="s">
        <v>29</v>
      </c>
      <c r="G125" s="8">
        <v>0</v>
      </c>
      <c r="H125" s="8">
        <v>33108</v>
      </c>
      <c r="I125" s="8">
        <v>33108</v>
      </c>
      <c r="J125" s="8">
        <f t="shared" si="57"/>
        <v>100</v>
      </c>
    </row>
    <row r="126" spans="1:10">
      <c r="A126" s="13">
        <v>112</v>
      </c>
      <c r="B126" s="26" t="s">
        <v>120</v>
      </c>
      <c r="C126" s="24" t="s">
        <v>7</v>
      </c>
      <c r="D126" s="24" t="s">
        <v>119</v>
      </c>
      <c r="E126" s="24"/>
      <c r="F126" s="24"/>
      <c r="G126" s="25">
        <f t="shared" ref="G126:G131" si="80">G127</f>
        <v>60000</v>
      </c>
      <c r="H126" s="25">
        <f t="shared" ref="H126:I126" si="81">H127</f>
        <v>60000</v>
      </c>
      <c r="I126" s="25">
        <f t="shared" si="81"/>
        <v>60000</v>
      </c>
      <c r="J126" s="25">
        <f t="shared" si="57"/>
        <v>100</v>
      </c>
    </row>
    <row r="127" spans="1:10">
      <c r="A127" s="13">
        <v>113</v>
      </c>
      <c r="B127" s="26" t="s">
        <v>122</v>
      </c>
      <c r="C127" s="24" t="s">
        <v>7</v>
      </c>
      <c r="D127" s="24" t="s">
        <v>121</v>
      </c>
      <c r="E127" s="24"/>
      <c r="F127" s="24"/>
      <c r="G127" s="25">
        <f t="shared" si="80"/>
        <v>60000</v>
      </c>
      <c r="H127" s="25">
        <f t="shared" ref="H127:I127" si="82">H128</f>
        <v>60000</v>
      </c>
      <c r="I127" s="25">
        <f t="shared" si="82"/>
        <v>60000</v>
      </c>
      <c r="J127" s="25">
        <f t="shared" si="57"/>
        <v>100</v>
      </c>
    </row>
    <row r="128" spans="1:10" ht="25.5">
      <c r="A128" s="13">
        <v>114</v>
      </c>
      <c r="B128" s="6" t="s">
        <v>60</v>
      </c>
      <c r="C128" s="7" t="s">
        <v>7</v>
      </c>
      <c r="D128" s="7" t="s">
        <v>121</v>
      </c>
      <c r="E128" s="7" t="s">
        <v>59</v>
      </c>
      <c r="F128" s="7"/>
      <c r="G128" s="8">
        <f t="shared" si="80"/>
        <v>60000</v>
      </c>
      <c r="H128" s="8">
        <f t="shared" ref="H128:I128" si="83">H129</f>
        <v>60000</v>
      </c>
      <c r="I128" s="8">
        <f t="shared" si="83"/>
        <v>60000</v>
      </c>
      <c r="J128" s="8">
        <f t="shared" si="57"/>
        <v>100</v>
      </c>
    </row>
    <row r="129" spans="1:10" ht="25.5">
      <c r="A129" s="13">
        <v>115</v>
      </c>
      <c r="B129" s="6" t="s">
        <v>112</v>
      </c>
      <c r="C129" s="7" t="s">
        <v>7</v>
      </c>
      <c r="D129" s="7" t="s">
        <v>121</v>
      </c>
      <c r="E129" s="7" t="s">
        <v>111</v>
      </c>
      <c r="F129" s="7"/>
      <c r="G129" s="8">
        <f t="shared" si="80"/>
        <v>60000</v>
      </c>
      <c r="H129" s="8">
        <f t="shared" ref="H129:I129" si="84">H130</f>
        <v>60000</v>
      </c>
      <c r="I129" s="8">
        <f t="shared" si="84"/>
        <v>60000</v>
      </c>
      <c r="J129" s="8">
        <f t="shared" si="57"/>
        <v>100</v>
      </c>
    </row>
    <row r="130" spans="1:10" ht="51">
      <c r="A130" s="13">
        <v>116</v>
      </c>
      <c r="B130" s="6" t="s">
        <v>124</v>
      </c>
      <c r="C130" s="7" t="s">
        <v>7</v>
      </c>
      <c r="D130" s="7" t="s">
        <v>121</v>
      </c>
      <c r="E130" s="7" t="s">
        <v>123</v>
      </c>
      <c r="F130" s="7"/>
      <c r="G130" s="8">
        <f t="shared" si="80"/>
        <v>60000</v>
      </c>
      <c r="H130" s="8">
        <f t="shared" ref="H130:I130" si="85">H131</f>
        <v>60000</v>
      </c>
      <c r="I130" s="8">
        <f t="shared" si="85"/>
        <v>60000</v>
      </c>
      <c r="J130" s="8">
        <f t="shared" si="57"/>
        <v>100</v>
      </c>
    </row>
    <row r="131" spans="1:10" ht="25.5">
      <c r="A131" s="13">
        <v>117</v>
      </c>
      <c r="B131" s="6" t="s">
        <v>67</v>
      </c>
      <c r="C131" s="7" t="s">
        <v>7</v>
      </c>
      <c r="D131" s="7" t="s">
        <v>121</v>
      </c>
      <c r="E131" s="7" t="s">
        <v>123</v>
      </c>
      <c r="F131" s="7" t="s">
        <v>66</v>
      </c>
      <c r="G131" s="8">
        <f t="shared" si="80"/>
        <v>60000</v>
      </c>
      <c r="H131" s="8">
        <f t="shared" ref="H131:I131" si="86">H132</f>
        <v>60000</v>
      </c>
      <c r="I131" s="8">
        <f t="shared" si="86"/>
        <v>60000</v>
      </c>
      <c r="J131" s="8">
        <f t="shared" si="57"/>
        <v>100</v>
      </c>
    </row>
    <row r="132" spans="1:10" ht="25.5">
      <c r="A132" s="13">
        <v>118</v>
      </c>
      <c r="B132" s="6" t="s">
        <v>126</v>
      </c>
      <c r="C132" s="7" t="s">
        <v>7</v>
      </c>
      <c r="D132" s="7" t="s">
        <v>121</v>
      </c>
      <c r="E132" s="7" t="s">
        <v>123</v>
      </c>
      <c r="F132" s="7" t="s">
        <v>125</v>
      </c>
      <c r="G132" s="8">
        <v>60000</v>
      </c>
      <c r="H132" s="8">
        <v>60000</v>
      </c>
      <c r="I132" s="8">
        <v>60000</v>
      </c>
      <c r="J132" s="8">
        <f t="shared" si="57"/>
        <v>100</v>
      </c>
    </row>
    <row r="133" spans="1:10" ht="25.5">
      <c r="A133" s="13">
        <v>119</v>
      </c>
      <c r="B133" s="26" t="s">
        <v>158</v>
      </c>
      <c r="C133" s="24" t="s">
        <v>7</v>
      </c>
      <c r="D133" s="24" t="s">
        <v>159</v>
      </c>
      <c r="E133" s="24"/>
      <c r="F133" s="24"/>
      <c r="G133" s="25">
        <f t="shared" ref="G133:G138" si="87">G134</f>
        <v>0</v>
      </c>
      <c r="H133" s="25">
        <f t="shared" ref="H133:I134" si="88">H134</f>
        <v>1178.0999999999999</v>
      </c>
      <c r="I133" s="25">
        <f t="shared" si="88"/>
        <v>1178.0999999999999</v>
      </c>
      <c r="J133" s="8">
        <f t="shared" si="57"/>
        <v>100</v>
      </c>
    </row>
    <row r="134" spans="1:10" ht="25.5">
      <c r="A134" s="13">
        <v>120</v>
      </c>
      <c r="B134" s="6" t="s">
        <v>160</v>
      </c>
      <c r="C134" s="7" t="s">
        <v>7</v>
      </c>
      <c r="D134" s="7" t="s">
        <v>161</v>
      </c>
      <c r="E134" s="24"/>
      <c r="F134" s="24"/>
      <c r="G134" s="8">
        <f t="shared" si="87"/>
        <v>0</v>
      </c>
      <c r="H134" s="8">
        <f t="shared" si="88"/>
        <v>1178.0999999999999</v>
      </c>
      <c r="I134" s="8">
        <f t="shared" si="88"/>
        <v>1178.0999999999999</v>
      </c>
      <c r="J134" s="8">
        <f t="shared" si="57"/>
        <v>100</v>
      </c>
    </row>
    <row r="135" spans="1:10">
      <c r="A135" s="13">
        <v>121</v>
      </c>
      <c r="B135" s="40" t="s">
        <v>14</v>
      </c>
      <c r="C135" s="7" t="s">
        <v>7</v>
      </c>
      <c r="D135" s="7" t="s">
        <v>161</v>
      </c>
      <c r="E135" s="41" t="s">
        <v>13</v>
      </c>
      <c r="F135" s="24"/>
      <c r="G135" s="8">
        <f t="shared" si="87"/>
        <v>0</v>
      </c>
      <c r="H135" s="8">
        <f t="shared" ref="H135:I136" si="89">H136</f>
        <v>1178.0999999999999</v>
      </c>
      <c r="I135" s="8">
        <f t="shared" si="89"/>
        <v>1178.0999999999999</v>
      </c>
      <c r="J135" s="8">
        <f t="shared" si="57"/>
        <v>100</v>
      </c>
    </row>
    <row r="136" spans="1:10" ht="25.5">
      <c r="A136" s="13">
        <v>122</v>
      </c>
      <c r="B136" s="42" t="s">
        <v>162</v>
      </c>
      <c r="C136" s="7" t="s">
        <v>7</v>
      </c>
      <c r="D136" s="7" t="s">
        <v>161</v>
      </c>
      <c r="E136" s="41" t="s">
        <v>163</v>
      </c>
      <c r="F136" s="24"/>
      <c r="G136" s="8">
        <f t="shared" si="87"/>
        <v>0</v>
      </c>
      <c r="H136" s="8">
        <f t="shared" si="89"/>
        <v>1178.0999999999999</v>
      </c>
      <c r="I136" s="8">
        <f t="shared" si="89"/>
        <v>1178.0999999999999</v>
      </c>
      <c r="J136" s="8">
        <f t="shared" si="57"/>
        <v>100</v>
      </c>
    </row>
    <row r="137" spans="1:10" ht="55.5" customHeight="1">
      <c r="A137" s="13">
        <v>123</v>
      </c>
      <c r="B137" s="42" t="s">
        <v>164</v>
      </c>
      <c r="C137" s="7" t="s">
        <v>7</v>
      </c>
      <c r="D137" s="7" t="s">
        <v>161</v>
      </c>
      <c r="E137" s="41" t="s">
        <v>165</v>
      </c>
      <c r="F137" s="7"/>
      <c r="G137" s="8">
        <f t="shared" si="87"/>
        <v>0</v>
      </c>
      <c r="H137" s="8">
        <f t="shared" ref="H137:I137" si="90">H138</f>
        <v>1178.0999999999999</v>
      </c>
      <c r="I137" s="8">
        <f t="shared" si="90"/>
        <v>1178.0999999999999</v>
      </c>
      <c r="J137" s="8">
        <f t="shared" si="57"/>
        <v>100</v>
      </c>
    </row>
    <row r="138" spans="1:10" ht="25.5">
      <c r="A138" s="13">
        <v>124</v>
      </c>
      <c r="B138" s="6" t="s">
        <v>166</v>
      </c>
      <c r="C138" s="7" t="s">
        <v>7</v>
      </c>
      <c r="D138" s="7" t="s">
        <v>161</v>
      </c>
      <c r="E138" s="41" t="s">
        <v>165</v>
      </c>
      <c r="F138" s="7" t="s">
        <v>167</v>
      </c>
      <c r="G138" s="8">
        <f t="shared" si="87"/>
        <v>0</v>
      </c>
      <c r="H138" s="8">
        <f t="shared" ref="H138:I138" si="91">H139</f>
        <v>1178.0999999999999</v>
      </c>
      <c r="I138" s="8">
        <f t="shared" si="91"/>
        <v>1178.0999999999999</v>
      </c>
      <c r="J138" s="8">
        <f t="shared" si="57"/>
        <v>100</v>
      </c>
    </row>
    <row r="139" spans="1:10">
      <c r="A139" s="13">
        <v>125</v>
      </c>
      <c r="B139" s="6" t="s">
        <v>168</v>
      </c>
      <c r="C139" s="7" t="s">
        <v>7</v>
      </c>
      <c r="D139" s="7" t="s">
        <v>161</v>
      </c>
      <c r="E139" s="41" t="s">
        <v>165</v>
      </c>
      <c r="F139" s="7" t="s">
        <v>169</v>
      </c>
      <c r="G139" s="8">
        <v>0</v>
      </c>
      <c r="H139" s="8">
        <v>1178.0999999999999</v>
      </c>
      <c r="I139" s="8">
        <v>1178.0999999999999</v>
      </c>
      <c r="J139" s="8">
        <f t="shared" si="57"/>
        <v>100</v>
      </c>
    </row>
    <row r="140" spans="1:10" ht="38.25">
      <c r="A140" s="13">
        <v>126</v>
      </c>
      <c r="B140" s="26" t="s">
        <v>128</v>
      </c>
      <c r="C140" s="24" t="s">
        <v>7</v>
      </c>
      <c r="D140" s="24" t="s">
        <v>127</v>
      </c>
      <c r="E140" s="24"/>
      <c r="F140" s="24"/>
      <c r="G140" s="25">
        <f t="shared" ref="G140:I145" si="92">G141</f>
        <v>1024875</v>
      </c>
      <c r="H140" s="25">
        <f t="shared" ref="H140:I141" si="93">H141</f>
        <v>1057160</v>
      </c>
      <c r="I140" s="25">
        <f t="shared" si="93"/>
        <v>1057160</v>
      </c>
      <c r="J140" s="25">
        <f t="shared" ref="J140:J147" si="94">(I140/H140)*100</f>
        <v>100</v>
      </c>
    </row>
    <row r="141" spans="1:10" ht="25.5">
      <c r="A141" s="13">
        <v>127</v>
      </c>
      <c r="B141" s="6" t="s">
        <v>130</v>
      </c>
      <c r="C141" s="24" t="s">
        <v>7</v>
      </c>
      <c r="D141" s="24" t="s">
        <v>129</v>
      </c>
      <c r="E141" s="24"/>
      <c r="F141" s="24"/>
      <c r="G141" s="25">
        <f t="shared" si="92"/>
        <v>1024875</v>
      </c>
      <c r="H141" s="25">
        <f t="shared" si="93"/>
        <v>1057160</v>
      </c>
      <c r="I141" s="25">
        <f t="shared" si="93"/>
        <v>1057160</v>
      </c>
      <c r="J141" s="25">
        <f t="shared" si="94"/>
        <v>100</v>
      </c>
    </row>
    <row r="142" spans="1:10" ht="25.5">
      <c r="A142" s="13">
        <v>128</v>
      </c>
      <c r="B142" s="6" t="s">
        <v>60</v>
      </c>
      <c r="C142" s="7" t="s">
        <v>7</v>
      </c>
      <c r="D142" s="7" t="s">
        <v>129</v>
      </c>
      <c r="E142" s="7" t="s">
        <v>59</v>
      </c>
      <c r="F142" s="7"/>
      <c r="G142" s="8">
        <f t="shared" si="92"/>
        <v>1024875</v>
      </c>
      <c r="H142" s="8">
        <f t="shared" si="92"/>
        <v>1057160</v>
      </c>
      <c r="I142" s="8">
        <f t="shared" si="92"/>
        <v>1057160</v>
      </c>
      <c r="J142" s="8">
        <f t="shared" si="94"/>
        <v>100</v>
      </c>
    </row>
    <row r="143" spans="1:10" ht="25.5">
      <c r="A143" s="13">
        <v>129</v>
      </c>
      <c r="B143" s="6" t="s">
        <v>88</v>
      </c>
      <c r="C143" s="7" t="s">
        <v>7</v>
      </c>
      <c r="D143" s="7" t="s">
        <v>129</v>
      </c>
      <c r="E143" s="7" t="s">
        <v>87</v>
      </c>
      <c r="F143" s="7"/>
      <c r="G143" s="8">
        <f t="shared" si="92"/>
        <v>1024875</v>
      </c>
      <c r="H143" s="8">
        <f>H144</f>
        <v>1057160</v>
      </c>
      <c r="I143" s="8">
        <f>I144</f>
        <v>1057160</v>
      </c>
      <c r="J143" s="8">
        <f t="shared" si="94"/>
        <v>100</v>
      </c>
    </row>
    <row r="144" spans="1:10" ht="114.75">
      <c r="A144" s="13">
        <v>130</v>
      </c>
      <c r="B144" s="9" t="s">
        <v>132</v>
      </c>
      <c r="C144" s="7" t="s">
        <v>7</v>
      </c>
      <c r="D144" s="7" t="s">
        <v>129</v>
      </c>
      <c r="E144" s="7" t="s">
        <v>131</v>
      </c>
      <c r="F144" s="7"/>
      <c r="G144" s="8">
        <f t="shared" si="92"/>
        <v>1024875</v>
      </c>
      <c r="H144" s="8">
        <f t="shared" si="92"/>
        <v>1057160</v>
      </c>
      <c r="I144" s="8">
        <f t="shared" si="92"/>
        <v>1057160</v>
      </c>
      <c r="J144" s="8">
        <f t="shared" si="94"/>
        <v>100</v>
      </c>
    </row>
    <row r="145" spans="1:10">
      <c r="A145" s="13">
        <v>131</v>
      </c>
      <c r="B145" s="6" t="s">
        <v>134</v>
      </c>
      <c r="C145" s="7" t="s">
        <v>7</v>
      </c>
      <c r="D145" s="7" t="s">
        <v>129</v>
      </c>
      <c r="E145" s="7" t="s">
        <v>131</v>
      </c>
      <c r="F145" s="7" t="s">
        <v>133</v>
      </c>
      <c r="G145" s="8">
        <f t="shared" si="92"/>
        <v>1024875</v>
      </c>
      <c r="H145" s="8">
        <f t="shared" si="92"/>
        <v>1057160</v>
      </c>
      <c r="I145" s="8">
        <f t="shared" si="92"/>
        <v>1057160</v>
      </c>
      <c r="J145" s="8">
        <f t="shared" si="94"/>
        <v>100</v>
      </c>
    </row>
    <row r="146" spans="1:10">
      <c r="A146" s="13">
        <v>132</v>
      </c>
      <c r="B146" s="6" t="s">
        <v>136</v>
      </c>
      <c r="C146" s="7" t="s">
        <v>7</v>
      </c>
      <c r="D146" s="7" t="s">
        <v>129</v>
      </c>
      <c r="E146" s="7" t="s">
        <v>131</v>
      </c>
      <c r="F146" s="7" t="s">
        <v>135</v>
      </c>
      <c r="G146" s="8">
        <v>1024875</v>
      </c>
      <c r="H146" s="8">
        <v>1057160</v>
      </c>
      <c r="I146" s="8">
        <v>1057160</v>
      </c>
      <c r="J146" s="8">
        <f t="shared" si="94"/>
        <v>100</v>
      </c>
    </row>
    <row r="147" spans="1:10" s="22" customFormat="1" ht="20.25" customHeight="1">
      <c r="A147" s="13"/>
      <c r="B147" s="19" t="s">
        <v>137</v>
      </c>
      <c r="C147" s="20" t="s">
        <v>138</v>
      </c>
      <c r="D147" s="20"/>
      <c r="E147" s="20"/>
      <c r="F147" s="20"/>
      <c r="G147" s="21">
        <f>G10+G51+G60+G69+91:91+G119+G126+G133+G140</f>
        <v>12426815</v>
      </c>
      <c r="H147" s="21">
        <f>H10+H51+H60+H69+91:91+H119+H126+H133+H140</f>
        <v>16839843.27</v>
      </c>
      <c r="I147" s="21">
        <f>I10+I51+I60+I69+91:91+I119+I126+I133+I140</f>
        <v>16279819.429999998</v>
      </c>
      <c r="J147" s="8">
        <f t="shared" si="94"/>
        <v>96.674411804071369</v>
      </c>
    </row>
    <row r="148" spans="1:10" ht="12.75" customHeight="1">
      <c r="A148" s="14"/>
      <c r="G148" s="28"/>
      <c r="H148" s="28"/>
      <c r="I148" s="28"/>
      <c r="J148" s="28"/>
    </row>
    <row r="149" spans="1:10" ht="12.75" customHeight="1">
      <c r="A149" s="14"/>
      <c r="G149" s="28"/>
      <c r="H149" s="28"/>
      <c r="I149" s="28"/>
      <c r="J149" s="28"/>
    </row>
    <row r="150" spans="1:10" ht="12.75" customHeight="1">
      <c r="A150" s="14"/>
      <c r="G150" s="28"/>
      <c r="H150" s="28"/>
      <c r="I150" s="28"/>
      <c r="J150" s="28"/>
    </row>
    <row r="151" spans="1:10" ht="12.75" customHeight="1">
      <c r="A151" s="14"/>
      <c r="G151" s="28"/>
      <c r="H151" s="28"/>
      <c r="I151" s="28"/>
      <c r="J151" s="28"/>
    </row>
    <row r="152" spans="1:10" ht="12.75" customHeight="1">
      <c r="A152" s="14"/>
    </row>
    <row r="153" spans="1:10" ht="12.75" customHeight="1">
      <c r="A153" s="14"/>
    </row>
    <row r="154" spans="1:10" ht="12.75" customHeight="1">
      <c r="A154" s="14"/>
    </row>
    <row r="155" spans="1:10" ht="12.75" customHeight="1">
      <c r="A155" s="14"/>
    </row>
  </sheetData>
  <mergeCells count="15">
    <mergeCell ref="I1:J1"/>
    <mergeCell ref="I2:J2"/>
    <mergeCell ref="I3:J3"/>
    <mergeCell ref="A4:J4"/>
    <mergeCell ref="A6:A7"/>
    <mergeCell ref="C6:C7"/>
    <mergeCell ref="D6:D7"/>
    <mergeCell ref="E6:E7"/>
    <mergeCell ref="F6:F7"/>
    <mergeCell ref="B5:C5"/>
    <mergeCell ref="B6:B7"/>
    <mergeCell ref="H6:H7"/>
    <mergeCell ref="I6:I7"/>
    <mergeCell ref="J6:J7"/>
    <mergeCell ref="G6:G7"/>
  </mergeCells>
  <pageMargins left="0.78740157480314965" right="0.39370078740157483" top="0.19685039370078741" bottom="0.19685039370078741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NT</cp:lastModifiedBy>
  <cp:lastPrinted>2018-12-18T04:35:45Z</cp:lastPrinted>
  <dcterms:created xsi:type="dcterms:W3CDTF">2018-12-18T03:02:38Z</dcterms:created>
  <dcterms:modified xsi:type="dcterms:W3CDTF">2024-05-22T08:50:08Z</dcterms:modified>
</cp:coreProperties>
</file>